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5120" windowHeight="7365" firstSheet="1" activeTab="1"/>
  </bookViews>
  <sheets>
    <sheet name="Acc From60" sheetId="4" state="hidden" r:id="rId1"/>
    <sheet name="Acc From60 ลงคะแนน" sheetId="15" r:id="rId2"/>
    <sheet name="Acc From60 Print " sheetId="14" state="hidden" r:id="rId3"/>
    <sheet name="คำอธิบาย" sheetId="12" state="hidden" r:id="rId4"/>
    <sheet name="Acc  ปริ้น" sheetId="16" r:id="rId5"/>
    <sheet name="Sheet1" sheetId="13" state="hidden" r:id="rId6"/>
    <sheet name="Sheet2" sheetId="17" r:id="rId7"/>
  </sheets>
  <definedNames>
    <definedName name="_xlnm.Print_Titles" localSheetId="0">'Acc From60'!$4:$7</definedName>
    <definedName name="_xlnm.Print_Titles" localSheetId="1">'Acc From60 ลงคะแนน'!$4:$7</definedName>
  </definedNames>
  <calcPr calcId="145621"/>
</workbook>
</file>

<file path=xl/calcChain.xml><?xml version="1.0" encoding="utf-8"?>
<calcChain xmlns="http://schemas.openxmlformats.org/spreadsheetml/2006/main">
  <c r="N17" i="15" l="1"/>
  <c r="O19" i="15"/>
  <c r="N20" i="15"/>
  <c r="O20" i="15"/>
  <c r="O9" i="15"/>
  <c r="P9" i="15"/>
  <c r="N11" i="15"/>
  <c r="O11" i="15"/>
  <c r="D285" i="15"/>
  <c r="E285" i="15"/>
  <c r="F285" i="15"/>
  <c r="P20" i="15" s="1"/>
  <c r="D275" i="15"/>
  <c r="N19" i="15" s="1"/>
  <c r="E275" i="15"/>
  <c r="F275" i="15"/>
  <c r="P19" i="15" s="1"/>
  <c r="D225" i="15"/>
  <c r="N18" i="15" s="1"/>
  <c r="E225" i="15"/>
  <c r="O18" i="15" s="1"/>
  <c r="F225" i="15"/>
  <c r="P18" i="15" s="1"/>
  <c r="D180" i="15"/>
  <c r="E180" i="15"/>
  <c r="O17" i="15" s="1"/>
  <c r="F180" i="15"/>
  <c r="P17" i="15" s="1"/>
  <c r="D176" i="15"/>
  <c r="N16" i="15" s="1"/>
  <c r="E176" i="15"/>
  <c r="O16" i="15" s="1"/>
  <c r="F176" i="15"/>
  <c r="P16" i="15" s="1"/>
  <c r="D110" i="15"/>
  <c r="D160" i="15" s="1"/>
  <c r="N15" i="15" s="1"/>
  <c r="E110" i="15"/>
  <c r="E160" i="15" s="1"/>
  <c r="O15" i="15" s="1"/>
  <c r="F110" i="15"/>
  <c r="F160" i="15" s="1"/>
  <c r="P15" i="15" s="1"/>
  <c r="D46" i="15"/>
  <c r="N12" i="15" s="1"/>
  <c r="E46" i="15"/>
  <c r="O12" i="15" s="1"/>
  <c r="F46" i="15"/>
  <c r="P12" i="15" s="1"/>
  <c r="D42" i="15"/>
  <c r="E42" i="15"/>
  <c r="F42" i="15"/>
  <c r="P11" i="15" s="1"/>
  <c r="D39" i="15"/>
  <c r="N10" i="15" s="1"/>
  <c r="E39" i="15"/>
  <c r="O10" i="15" s="1"/>
  <c r="F39" i="15"/>
  <c r="P10" i="15" s="1"/>
  <c r="D569" i="15"/>
  <c r="N30" i="15" s="1"/>
  <c r="E569" i="15"/>
  <c r="O30" i="15" s="1"/>
  <c r="F569" i="15"/>
  <c r="P30" i="15" s="1"/>
  <c r="D557" i="15"/>
  <c r="N29" i="15" s="1"/>
  <c r="E557" i="15"/>
  <c r="O29" i="15" s="1"/>
  <c r="F557" i="15"/>
  <c r="P29" i="15" s="1"/>
  <c r="D553" i="15"/>
  <c r="N28" i="15" s="1"/>
  <c r="E553" i="15"/>
  <c r="O28" i="15" s="1"/>
  <c r="F553" i="15"/>
  <c r="P28" i="15" s="1"/>
  <c r="D537" i="15"/>
  <c r="N27" i="15" s="1"/>
  <c r="E537" i="15"/>
  <c r="O27" i="15" s="1"/>
  <c r="F537" i="15"/>
  <c r="P27" i="15" s="1"/>
  <c r="D474" i="15"/>
  <c r="N26" i="15" s="1"/>
  <c r="E474" i="15"/>
  <c r="O26" i="15" s="1"/>
  <c r="F474" i="15"/>
  <c r="P26" i="15" s="1"/>
  <c r="D410" i="15"/>
  <c r="N24" i="15" s="1"/>
  <c r="E410" i="15"/>
  <c r="O24" i="15" s="1"/>
  <c r="F410" i="15"/>
  <c r="P24" i="15" s="1"/>
  <c r="D348" i="15"/>
  <c r="N23" i="15" s="1"/>
  <c r="E348" i="15"/>
  <c r="O23" i="15" s="1"/>
  <c r="F348" i="15"/>
  <c r="P23" i="15" s="1"/>
  <c r="E326" i="15"/>
  <c r="O22" i="15" s="1"/>
  <c r="F326" i="15"/>
  <c r="P22" i="15" s="1"/>
  <c r="C275" i="15"/>
  <c r="M19" i="15" s="1"/>
  <c r="J2" i="15"/>
  <c r="J3" i="15"/>
  <c r="Q9" i="15"/>
  <c r="C10" i="15"/>
  <c r="M9" i="15" s="1"/>
  <c r="D10" i="15"/>
  <c r="N9" i="15" s="1"/>
  <c r="E10" i="15"/>
  <c r="F10" i="15"/>
  <c r="Q10" i="15"/>
  <c r="Q11" i="15"/>
  <c r="Q12" i="15"/>
  <c r="Q14" i="15"/>
  <c r="Q15" i="15"/>
  <c r="AB15" i="15"/>
  <c r="Q16" i="15"/>
  <c r="AB16" i="15"/>
  <c r="Q17" i="15"/>
  <c r="AB17" i="15"/>
  <c r="Q18" i="15"/>
  <c r="AB18" i="15"/>
  <c r="Q19" i="15"/>
  <c r="AB19" i="15"/>
  <c r="Q20" i="15"/>
  <c r="Q21" i="15"/>
  <c r="Q22" i="15"/>
  <c r="Q23" i="15"/>
  <c r="Q24" i="15"/>
  <c r="Q26" i="15"/>
  <c r="Q27" i="15"/>
  <c r="Q28" i="15"/>
  <c r="Q29" i="15"/>
  <c r="Q31" i="15" s="1"/>
  <c r="Q30" i="15"/>
  <c r="L31" i="15"/>
  <c r="C39" i="15"/>
  <c r="M10" i="15" s="1"/>
  <c r="C42" i="15"/>
  <c r="M11" i="15" s="1"/>
  <c r="C46" i="15"/>
  <c r="M12" i="15" s="1"/>
  <c r="C110" i="15"/>
  <c r="M14" i="15" s="1"/>
  <c r="C176" i="15"/>
  <c r="M16" i="15" s="1"/>
  <c r="C180" i="15"/>
  <c r="M17" i="15" s="1"/>
  <c r="C225" i="15"/>
  <c r="M18" i="15" s="1"/>
  <c r="C285" i="15"/>
  <c r="M20" i="15" s="1"/>
  <c r="C292" i="15"/>
  <c r="M21" i="15" s="1"/>
  <c r="D292" i="15"/>
  <c r="N21" i="15" s="1"/>
  <c r="E292" i="15"/>
  <c r="O21" i="15" s="1"/>
  <c r="F292" i="15"/>
  <c r="P21" i="15" s="1"/>
  <c r="C326" i="15"/>
  <c r="M22" i="15" s="1"/>
  <c r="D326" i="15"/>
  <c r="N22" i="15" s="1"/>
  <c r="C348" i="15"/>
  <c r="M23" i="15" s="1"/>
  <c r="C410" i="15"/>
  <c r="M24" i="15" s="1"/>
  <c r="C474" i="15"/>
  <c r="M26" i="15" s="1"/>
  <c r="C537" i="15"/>
  <c r="M27" i="15" s="1"/>
  <c r="C553" i="15"/>
  <c r="M28" i="15" s="1"/>
  <c r="C557" i="15"/>
  <c r="M29" i="15" s="1"/>
  <c r="C569" i="15"/>
  <c r="M30" i="15" s="1"/>
  <c r="N14" i="15" l="1"/>
  <c r="P14" i="15"/>
  <c r="O14" i="15"/>
  <c r="O31" i="15" s="1"/>
  <c r="R21" i="15"/>
  <c r="C160" i="15"/>
  <c r="M15" i="15" s="1"/>
  <c r="M31" i="15" s="1"/>
  <c r="D570" i="15"/>
  <c r="D571" i="15" s="1"/>
  <c r="P31" i="15"/>
  <c r="P32" i="15" s="1"/>
  <c r="P33" i="15" s="1"/>
  <c r="F570" i="15"/>
  <c r="F571" i="15" s="1"/>
  <c r="E570" i="15"/>
  <c r="E571" i="15" s="1"/>
  <c r="N31" i="15"/>
  <c r="R30" i="15"/>
  <c r="R29" i="15"/>
  <c r="R28" i="15"/>
  <c r="R27" i="15"/>
  <c r="R26" i="15"/>
  <c r="R24" i="15"/>
  <c r="R23" i="15"/>
  <c r="R22" i="15"/>
  <c r="R20" i="15"/>
  <c r="R19" i="15"/>
  <c r="R18" i="15"/>
  <c r="R17" i="15"/>
  <c r="R16" i="15"/>
  <c r="R14" i="15"/>
  <c r="R12" i="15"/>
  <c r="R11" i="15"/>
  <c r="R10" i="15"/>
  <c r="R9" i="15"/>
  <c r="C570" i="15" l="1"/>
  <c r="C571" i="15" s="1"/>
  <c r="C572" i="15" s="1"/>
  <c r="C573" i="15" s="1"/>
  <c r="R15" i="15"/>
  <c r="R31" i="15" s="1"/>
  <c r="R32" i="15" s="1"/>
  <c r="L32" i="15"/>
  <c r="F738" i="16" l="1"/>
  <c r="E738" i="16"/>
  <c r="D738" i="16"/>
  <c r="C738" i="16"/>
  <c r="F726" i="16"/>
  <c r="E726" i="16"/>
  <c r="D726" i="16"/>
  <c r="C726" i="16"/>
  <c r="F722" i="16"/>
  <c r="E722" i="16"/>
  <c r="D722" i="16"/>
  <c r="C722" i="16"/>
  <c r="F701" i="16"/>
  <c r="E701" i="16"/>
  <c r="D701" i="16"/>
  <c r="C701" i="16"/>
  <c r="F625" i="16"/>
  <c r="E625" i="16"/>
  <c r="D625" i="16"/>
  <c r="C625" i="16"/>
  <c r="F531" i="16"/>
  <c r="E531" i="16"/>
  <c r="D531" i="16"/>
  <c r="C531" i="16"/>
  <c r="F448" i="16"/>
  <c r="E448" i="16"/>
  <c r="D448" i="16"/>
  <c r="C448" i="16"/>
  <c r="F414" i="16"/>
  <c r="E414" i="16"/>
  <c r="D414" i="16"/>
  <c r="C414" i="16"/>
  <c r="F359" i="16"/>
  <c r="E359" i="16"/>
  <c r="D359" i="16"/>
  <c r="C359" i="16"/>
  <c r="F352" i="16"/>
  <c r="E352" i="16"/>
  <c r="D352" i="16"/>
  <c r="C352" i="16"/>
  <c r="F333" i="16"/>
  <c r="E333" i="16"/>
  <c r="D333" i="16"/>
  <c r="C333" i="16"/>
  <c r="F270" i="16"/>
  <c r="E270" i="16"/>
  <c r="D270" i="16"/>
  <c r="C270" i="16"/>
  <c r="F221" i="16"/>
  <c r="E221" i="16"/>
  <c r="D221" i="16"/>
  <c r="C221" i="16"/>
  <c r="F213" i="16"/>
  <c r="E213" i="16"/>
  <c r="D213" i="16"/>
  <c r="C213" i="16"/>
  <c r="F136" i="16"/>
  <c r="F197" i="16" s="1"/>
  <c r="E136" i="16"/>
  <c r="E197" i="16" s="1"/>
  <c r="D136" i="16"/>
  <c r="D197" i="16" s="1"/>
  <c r="C136" i="16"/>
  <c r="C197" i="16" s="1"/>
  <c r="F50" i="16"/>
  <c r="E50" i="16"/>
  <c r="D50" i="16"/>
  <c r="C50" i="16"/>
  <c r="F46" i="16"/>
  <c r="E46" i="16"/>
  <c r="D46" i="16"/>
  <c r="C46" i="16"/>
  <c r="F43" i="16"/>
  <c r="E43" i="16"/>
  <c r="D43" i="16"/>
  <c r="C43" i="16"/>
  <c r="F10" i="16"/>
  <c r="F743" i="16" s="1"/>
  <c r="F744" i="16" s="1"/>
  <c r="E10" i="16"/>
  <c r="E743" i="16" s="1"/>
  <c r="E744" i="16" s="1"/>
  <c r="D10" i="16"/>
  <c r="D743" i="16" s="1"/>
  <c r="D744" i="16" s="1"/>
  <c r="C10" i="16"/>
  <c r="C743" i="16" l="1"/>
  <c r="C744" i="16" s="1"/>
  <c r="C745" i="16" s="1"/>
  <c r="C746" i="16" s="1"/>
  <c r="C32" i="13" l="1"/>
  <c r="H30" i="13"/>
  <c r="G30" i="13"/>
  <c r="F30" i="13"/>
  <c r="E30" i="13"/>
  <c r="D30" i="13"/>
  <c r="I30" i="13" s="1"/>
  <c r="H29" i="13"/>
  <c r="G29" i="13"/>
  <c r="F29" i="13"/>
  <c r="E29" i="13"/>
  <c r="D29" i="13"/>
  <c r="H28" i="13"/>
  <c r="G28" i="13"/>
  <c r="F28" i="13"/>
  <c r="E28" i="13"/>
  <c r="D28" i="13"/>
  <c r="I28" i="13" s="1"/>
  <c r="H27" i="13"/>
  <c r="G27" i="13"/>
  <c r="F27" i="13"/>
  <c r="E27" i="13"/>
  <c r="D27" i="13"/>
  <c r="H26" i="13"/>
  <c r="G26" i="13"/>
  <c r="F26" i="13"/>
  <c r="E26" i="13"/>
  <c r="D26" i="13"/>
  <c r="I26" i="13" s="1"/>
  <c r="H24" i="13"/>
  <c r="G24" i="13"/>
  <c r="F24" i="13"/>
  <c r="E24" i="13"/>
  <c r="D24" i="13"/>
  <c r="H23" i="13"/>
  <c r="G23" i="13"/>
  <c r="F23" i="13"/>
  <c r="E23" i="13"/>
  <c r="D23" i="13"/>
  <c r="I23" i="13" s="1"/>
  <c r="H22" i="13"/>
  <c r="G22" i="13"/>
  <c r="F22" i="13"/>
  <c r="E22" i="13"/>
  <c r="I22" i="13" s="1"/>
  <c r="D22" i="13"/>
  <c r="H21" i="13"/>
  <c r="G21" i="13"/>
  <c r="F21" i="13"/>
  <c r="E21" i="13"/>
  <c r="D21" i="13"/>
  <c r="I21" i="13" s="1"/>
  <c r="H20" i="13"/>
  <c r="G20" i="13"/>
  <c r="F20" i="13"/>
  <c r="E20" i="13"/>
  <c r="D20" i="13"/>
  <c r="H19" i="13"/>
  <c r="G19" i="13"/>
  <c r="F19" i="13"/>
  <c r="E19" i="13"/>
  <c r="D19" i="13"/>
  <c r="I19" i="13" s="1"/>
  <c r="H18" i="13"/>
  <c r="G18" i="13"/>
  <c r="F18" i="13"/>
  <c r="E18" i="13"/>
  <c r="I18" i="13" s="1"/>
  <c r="D18" i="13"/>
  <c r="H17" i="13"/>
  <c r="G17" i="13"/>
  <c r="F17" i="13"/>
  <c r="E17" i="13"/>
  <c r="D17" i="13"/>
  <c r="I17" i="13" s="1"/>
  <c r="H16" i="13"/>
  <c r="G16" i="13"/>
  <c r="F16" i="13"/>
  <c r="E16" i="13"/>
  <c r="D16" i="13"/>
  <c r="H15" i="13"/>
  <c r="G15" i="13"/>
  <c r="F15" i="13"/>
  <c r="E15" i="13"/>
  <c r="D15" i="13"/>
  <c r="I15" i="13" s="1"/>
  <c r="H14" i="13"/>
  <c r="G14" i="13"/>
  <c r="F14" i="13"/>
  <c r="E14" i="13"/>
  <c r="I14" i="13" s="1"/>
  <c r="D14" i="13"/>
  <c r="H11" i="13"/>
  <c r="G11" i="13"/>
  <c r="F11" i="13"/>
  <c r="E11" i="13"/>
  <c r="D11" i="13"/>
  <c r="I11" i="13" s="1"/>
  <c r="H10" i="13"/>
  <c r="G10" i="13"/>
  <c r="F10" i="13"/>
  <c r="E10" i="13"/>
  <c r="D10" i="13"/>
  <c r="H9" i="13"/>
  <c r="G9" i="13"/>
  <c r="G32" i="13" s="1"/>
  <c r="G33" i="13" s="1"/>
  <c r="F9" i="13"/>
  <c r="F32" i="13" s="1"/>
  <c r="E9" i="13"/>
  <c r="E32" i="13" s="1"/>
  <c r="D9" i="13"/>
  <c r="I9" i="13" s="1"/>
  <c r="I32" i="13" s="1"/>
  <c r="A3" i="13"/>
  <c r="A2" i="13"/>
  <c r="H32" i="13" l="1"/>
  <c r="I27" i="13"/>
  <c r="I10" i="13"/>
  <c r="I16" i="13"/>
  <c r="I20" i="13"/>
  <c r="I24" i="13"/>
  <c r="I29" i="13"/>
  <c r="D32" i="13"/>
  <c r="C33" i="13" s="1"/>
  <c r="G34" i="13"/>
  <c r="I33" i="13" s="1"/>
  <c r="J3" i="4" l="1"/>
  <c r="J2" i="4"/>
  <c r="L31" i="4" l="1"/>
  <c r="Q30" i="4"/>
  <c r="Q29" i="4"/>
  <c r="Q28" i="4"/>
  <c r="Q27" i="4"/>
  <c r="Q26" i="4"/>
  <c r="Q25" i="4"/>
  <c r="Q24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8" i="4"/>
  <c r="Q31" i="4" l="1"/>
  <c r="F462" i="14" l="1"/>
  <c r="E462" i="14"/>
  <c r="D462" i="14"/>
  <c r="C462" i="14"/>
  <c r="F807" i="14"/>
  <c r="E807" i="14"/>
  <c r="D807" i="14"/>
  <c r="C807" i="14"/>
  <c r="F781" i="14"/>
  <c r="E781" i="14"/>
  <c r="D781" i="14"/>
  <c r="C781" i="14"/>
  <c r="F777" i="14"/>
  <c r="E777" i="14"/>
  <c r="D777" i="14"/>
  <c r="C777" i="14"/>
  <c r="F745" i="14"/>
  <c r="E745" i="14"/>
  <c r="D745" i="14"/>
  <c r="C745" i="14"/>
  <c r="F727" i="14"/>
  <c r="E727" i="14"/>
  <c r="D727" i="14"/>
  <c r="C727" i="14"/>
  <c r="F636" i="14"/>
  <c r="E636" i="14"/>
  <c r="D636" i="14"/>
  <c r="C636" i="14"/>
  <c r="F579" i="14"/>
  <c r="E579" i="14"/>
  <c r="D579" i="14"/>
  <c r="C579" i="14"/>
  <c r="F515" i="14"/>
  <c r="E515" i="14"/>
  <c r="D515" i="14"/>
  <c r="C515" i="14"/>
  <c r="F416" i="14"/>
  <c r="E416" i="14"/>
  <c r="D416" i="14"/>
  <c r="C416" i="14"/>
  <c r="F368" i="14"/>
  <c r="E368" i="14"/>
  <c r="D368" i="14"/>
  <c r="C368" i="14"/>
  <c r="F364" i="14"/>
  <c r="E364" i="14"/>
  <c r="D364" i="14"/>
  <c r="C364" i="14"/>
  <c r="F354" i="14"/>
  <c r="E354" i="14"/>
  <c r="D354" i="14"/>
  <c r="C354" i="14"/>
  <c r="F346" i="14"/>
  <c r="E346" i="14"/>
  <c r="D346" i="14"/>
  <c r="C346" i="14"/>
  <c r="F301" i="14"/>
  <c r="E301" i="14"/>
  <c r="D301" i="14"/>
  <c r="C301" i="14"/>
  <c r="F249" i="14"/>
  <c r="E249" i="14"/>
  <c r="D249" i="14"/>
  <c r="C249" i="14"/>
  <c r="F245" i="14"/>
  <c r="E245" i="14"/>
  <c r="D245" i="14"/>
  <c r="C245" i="14"/>
  <c r="F233" i="14"/>
  <c r="E233" i="14"/>
  <c r="D233" i="14"/>
  <c r="C233" i="14"/>
  <c r="F86" i="14"/>
  <c r="F182" i="14" s="1"/>
  <c r="E86" i="14"/>
  <c r="E182" i="14" s="1"/>
  <c r="D86" i="14"/>
  <c r="D182" i="14" s="1"/>
  <c r="C86" i="14"/>
  <c r="C182" i="14" s="1"/>
  <c r="F15" i="14"/>
  <c r="E15" i="14"/>
  <c r="D15" i="14"/>
  <c r="C15" i="14"/>
  <c r="B658" i="4"/>
  <c r="C15" i="4"/>
  <c r="D593" i="4"/>
  <c r="N26" i="4" s="1"/>
  <c r="E593" i="4"/>
  <c r="O26" i="4" s="1"/>
  <c r="F593" i="4"/>
  <c r="P26" i="4" s="1"/>
  <c r="C593" i="4"/>
  <c r="M26" i="4" s="1"/>
  <c r="D149" i="4"/>
  <c r="N11" i="4" s="1"/>
  <c r="E149" i="4"/>
  <c r="O11" i="4" s="1"/>
  <c r="F149" i="4"/>
  <c r="P11" i="4" s="1"/>
  <c r="C149" i="4"/>
  <c r="M11" i="4" s="1"/>
  <c r="D625" i="4"/>
  <c r="N29" i="4" s="1"/>
  <c r="E625" i="4"/>
  <c r="O29" i="4" s="1"/>
  <c r="F625" i="4"/>
  <c r="P29" i="4" s="1"/>
  <c r="C625" i="4"/>
  <c r="M29" i="4" s="1"/>
  <c r="D621" i="4"/>
  <c r="N28" i="4" s="1"/>
  <c r="E621" i="4"/>
  <c r="O28" i="4" s="1"/>
  <c r="F621" i="4"/>
  <c r="P28" i="4" s="1"/>
  <c r="C621" i="4"/>
  <c r="M28" i="4" s="1"/>
  <c r="F313" i="4"/>
  <c r="P19" i="4" s="1"/>
  <c r="E313" i="4"/>
  <c r="O19" i="4" s="1"/>
  <c r="D313" i="4"/>
  <c r="N19" i="4" s="1"/>
  <c r="C313" i="4"/>
  <c r="M19" i="4" s="1"/>
  <c r="F309" i="4"/>
  <c r="P18" i="4" s="1"/>
  <c r="E309" i="4"/>
  <c r="O18" i="4" s="1"/>
  <c r="D309" i="4"/>
  <c r="N18" i="4" s="1"/>
  <c r="C309" i="4"/>
  <c r="M18" i="4" s="1"/>
  <c r="F299" i="4"/>
  <c r="P17" i="4" s="1"/>
  <c r="E299" i="4"/>
  <c r="O17" i="4" s="1"/>
  <c r="D299" i="4"/>
  <c r="N17" i="4" s="1"/>
  <c r="C299" i="4"/>
  <c r="M17" i="4" s="1"/>
  <c r="F291" i="4"/>
  <c r="P16" i="4" s="1"/>
  <c r="E291" i="4"/>
  <c r="O16" i="4" s="1"/>
  <c r="D291" i="4"/>
  <c r="N16" i="4" s="1"/>
  <c r="C291" i="4"/>
  <c r="M16" i="4" s="1"/>
  <c r="F256" i="4"/>
  <c r="P15" i="4" s="1"/>
  <c r="E256" i="4"/>
  <c r="O15" i="4" s="1"/>
  <c r="D256" i="4"/>
  <c r="N15" i="4" s="1"/>
  <c r="C256" i="4"/>
  <c r="M15" i="4" s="1"/>
  <c r="F210" i="4"/>
  <c r="P14" i="4" s="1"/>
  <c r="E210" i="4"/>
  <c r="O14" i="4" s="1"/>
  <c r="D210" i="4"/>
  <c r="N14" i="4" s="1"/>
  <c r="C210" i="4"/>
  <c r="M14" i="4" s="1"/>
  <c r="F206" i="4"/>
  <c r="P13" i="4" s="1"/>
  <c r="E206" i="4"/>
  <c r="O13" i="4" s="1"/>
  <c r="D206" i="4"/>
  <c r="N13" i="4" s="1"/>
  <c r="C206" i="4"/>
  <c r="M13" i="4" s="1"/>
  <c r="F195" i="4"/>
  <c r="P12" i="4" s="1"/>
  <c r="E195" i="4"/>
  <c r="O12" i="4" s="1"/>
  <c r="D195" i="4"/>
  <c r="N12" i="4" s="1"/>
  <c r="C195" i="4"/>
  <c r="M12" i="4" s="1"/>
  <c r="F69" i="4"/>
  <c r="P10" i="4" s="1"/>
  <c r="E69" i="4"/>
  <c r="O10" i="4" s="1"/>
  <c r="D69" i="4"/>
  <c r="N10" i="4" s="1"/>
  <c r="C69" i="4"/>
  <c r="M10" i="4" s="1"/>
  <c r="D15" i="4"/>
  <c r="E15" i="4"/>
  <c r="F15" i="4"/>
  <c r="F513" i="4"/>
  <c r="P25" i="4" s="1"/>
  <c r="E513" i="4"/>
  <c r="O25" i="4" s="1"/>
  <c r="D513" i="4"/>
  <c r="N25" i="4" s="1"/>
  <c r="C513" i="4"/>
  <c r="M25" i="4" s="1"/>
  <c r="F467" i="4"/>
  <c r="P24" i="4" s="1"/>
  <c r="E467" i="4"/>
  <c r="O24" i="4" s="1"/>
  <c r="D467" i="4"/>
  <c r="N24" i="4" s="1"/>
  <c r="C467" i="4"/>
  <c r="M24" i="4" s="1"/>
  <c r="F420" i="4"/>
  <c r="P22" i="4" s="1"/>
  <c r="E420" i="4"/>
  <c r="O22" i="4" s="1"/>
  <c r="D420" i="4"/>
  <c r="N22" i="4" s="1"/>
  <c r="C420" i="4"/>
  <c r="M22" i="4" s="1"/>
  <c r="F637" i="4"/>
  <c r="P30" i="4" s="1"/>
  <c r="E637" i="4"/>
  <c r="O30" i="4" s="1"/>
  <c r="D637" i="4"/>
  <c r="N30" i="4" s="1"/>
  <c r="C637" i="4"/>
  <c r="M30" i="4" s="1"/>
  <c r="D607" i="4"/>
  <c r="N27" i="4" s="1"/>
  <c r="E607" i="4"/>
  <c r="O27" i="4" s="1"/>
  <c r="F607" i="4"/>
  <c r="P27" i="4" s="1"/>
  <c r="C607" i="4"/>
  <c r="M27" i="4" s="1"/>
  <c r="F347" i="4"/>
  <c r="P20" i="4" s="1"/>
  <c r="E347" i="4"/>
  <c r="O20" i="4" s="1"/>
  <c r="D347" i="4"/>
  <c r="N20" i="4" s="1"/>
  <c r="C347" i="4"/>
  <c r="M20" i="4" s="1"/>
  <c r="F376" i="4"/>
  <c r="P21" i="4" s="1"/>
  <c r="E376" i="4"/>
  <c r="O21" i="4" s="1"/>
  <c r="D376" i="4"/>
  <c r="N21" i="4" s="1"/>
  <c r="C376" i="4"/>
  <c r="M21" i="4" s="1"/>
  <c r="R21" i="4" l="1"/>
  <c r="R20" i="4"/>
  <c r="R22" i="4"/>
  <c r="R24" i="4"/>
  <c r="R25" i="4"/>
  <c r="R12" i="4"/>
  <c r="R13" i="4"/>
  <c r="R14" i="4"/>
  <c r="R15" i="4"/>
  <c r="R16" i="4"/>
  <c r="R17" i="4"/>
  <c r="R18" i="4"/>
  <c r="R19" i="4"/>
  <c r="R28" i="4"/>
  <c r="R29" i="4"/>
  <c r="R11" i="4"/>
  <c r="R26" i="4"/>
  <c r="R10" i="4"/>
  <c r="R27" i="4"/>
  <c r="R30" i="4"/>
  <c r="P8" i="4"/>
  <c r="P31" i="4" s="1"/>
  <c r="P32" i="4" s="1"/>
  <c r="P33" i="4" s="1"/>
  <c r="O8" i="4"/>
  <c r="O31" i="4" s="1"/>
  <c r="N8" i="4"/>
  <c r="N31" i="4" s="1"/>
  <c r="M8" i="4"/>
  <c r="E638" i="4"/>
  <c r="E639" i="4" s="1"/>
  <c r="C808" i="14"/>
  <c r="C809" i="14" s="1"/>
  <c r="D638" i="4"/>
  <c r="D639" i="4" s="1"/>
  <c r="E808" i="14"/>
  <c r="E809" i="14" s="1"/>
  <c r="C638" i="4"/>
  <c r="C639" i="4" s="1"/>
  <c r="F638" i="4"/>
  <c r="F639" i="4" s="1"/>
  <c r="F808" i="14"/>
  <c r="F809" i="14" s="1"/>
  <c r="D808" i="14"/>
  <c r="D809" i="14" s="1"/>
  <c r="M31" i="4" l="1"/>
  <c r="L32" i="4" s="1"/>
  <c r="R8" i="4"/>
  <c r="R31" i="4" s="1"/>
  <c r="R32" i="4" s="1"/>
  <c r="F644" i="4"/>
  <c r="C640" i="4"/>
  <c r="C641" i="4" s="1"/>
  <c r="E814" i="14"/>
  <c r="C810" i="14"/>
  <c r="C811" i="14" l="1"/>
</calcChain>
</file>

<file path=xl/comments1.xml><?xml version="1.0" encoding="utf-8"?>
<comments xmlns="http://schemas.openxmlformats.org/spreadsheetml/2006/main">
  <authors>
    <author>USER</author>
  </authors>
  <commentList>
    <comment ref="B20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  <comment ref="B2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17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  <comment ref="B18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B24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  <comment ref="B24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B22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  <comment ref="B22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</commentList>
</comments>
</file>

<file path=xl/sharedStrings.xml><?xml version="1.0" encoding="utf-8"?>
<sst xmlns="http://schemas.openxmlformats.org/spreadsheetml/2006/main" count="3352" uniqueCount="946">
  <si>
    <t>แบบตรวจสอบคุณภาพบัญชีหน่วยบริการเครือข่ายบริการที่ 8</t>
  </si>
  <si>
    <t>ลำดับ</t>
  </si>
  <si>
    <t>ประเภท/รายการ</t>
  </si>
  <si>
    <t>ผลการตรวจสอบ</t>
  </si>
  <si>
    <t>ปัญหา/ข้อเสนอแนะ (ใช้เฉพาะ N2, N3 เท่านั้น)</t>
  </si>
  <si>
    <t xml:space="preserve">ถูกต้อง/ใช่ </t>
  </si>
  <si>
    <t>ถูกต้อง/แต่ไม่ครบถ้วนสมบูรณ์</t>
  </si>
  <si>
    <t>ไม่ถูกต้อง</t>
  </si>
  <si>
    <t>ไม่มีการให้</t>
  </si>
  <si>
    <t>n1= 2</t>
  </si>
  <si>
    <t>n2=1</t>
  </si>
  <si>
    <t>n3=0</t>
  </si>
  <si>
    <t>บริการ</t>
  </si>
  <si>
    <t>ผลคะแนน</t>
  </si>
  <si>
    <t xml:space="preserve">เงินสดและเงินฝากธนาคาร </t>
  </si>
  <si>
    <t>1.1 นำเงินสดรับประจำวันฝากธนาคารถูกต้อง</t>
  </si>
  <si>
    <t xml:space="preserve"> ลูกหนี้ค่ารักษาพยาบาล </t>
  </si>
  <si>
    <t>2.1 ตรวจสอบการบันทึกบัญชีลูกหนี้ค่ารักษาพยาบาลผู้ป่วยนอกและผู้ป่วยในให้ตรงกับ Electronic File ทุกประเภทสิทธิ</t>
  </si>
  <si>
    <t>Elecrtronic File</t>
  </si>
  <si>
    <t>2.1.1 ลูกหนี้ค่ารักษาเบิกจ่ายตรงกรมบัญชีกลาง</t>
  </si>
  <si>
    <t xml:space="preserve">  - ลูกหนี้ค่ารักษาเบิกจ่ายตรงกรมบัญชีกลาง OPD</t>
  </si>
  <si>
    <t xml:space="preserve">  - ลูกหนี้ค่ารักษาเบิกจ่ายตรงกรมบัญชีกลาง IPD</t>
  </si>
  <si>
    <t xml:space="preserve"> 2.1.2 ลูกหนี้ค่ารักษาสิทธิ อปท.</t>
  </si>
  <si>
    <t xml:space="preserve">  - ลูกหนี้ค่ารักษา-เบิกจ่ายตรง อปท. OPD</t>
  </si>
  <si>
    <t xml:space="preserve">  - ลูกหนี้ค่ารักษา-เบิกจ่ายตรง อปท. IPD</t>
  </si>
  <si>
    <t xml:space="preserve">  - ลูกหนี้ค่ารักษาเบิกต้นสังกัด OPD</t>
  </si>
  <si>
    <t xml:space="preserve">  - ลูกหนี้ค่ารักษาเบิกต้นสังกัด IPD</t>
  </si>
  <si>
    <t xml:space="preserve"> 2.1.4. ลูกหนี้ค่ารักษาสิทธิ์ พรบ.รถ</t>
  </si>
  <si>
    <t xml:space="preserve">   - ลูกหนี้ค่ารักษา พรบ.รถ OPD</t>
  </si>
  <si>
    <t xml:space="preserve">   - ลูกหนี้ค่ารักษา พรบ.รถ IPD</t>
  </si>
  <si>
    <t>2.1.5.ลูกหนี้ค่ารักษาสิทธิ UC</t>
  </si>
  <si>
    <t xml:space="preserve">   - ลูกหนี้ค่ารักษา UC-OPD/IPD ใน CUP</t>
  </si>
  <si>
    <t xml:space="preserve">  - ลูกหนี้ค่ารักษา UC-OPD/IPD นอก CUP ในจังหวัด</t>
  </si>
  <si>
    <t xml:space="preserve"> - ลูกหนี้ค่ารักษา UC-OPD/IPD นอก CUP ต่างจังหวัด</t>
  </si>
  <si>
    <t xml:space="preserve">  - ลูกหนี้ค่ารักษา UC-OPD/IPD นอก CUP ต่างสังกัด สป.</t>
  </si>
  <si>
    <t>2.1.6.ลูกหนี้ค่ารักษาสิทธิ UC</t>
  </si>
  <si>
    <t xml:space="preserve">  - ลูกหนี้ค่ารักษา UC-OPD/IPD AE</t>
  </si>
  <si>
    <t xml:space="preserve"> - ลูกหนี้ค่ารักษา UC-OPD/IPD HC</t>
  </si>
  <si>
    <t xml:space="preserve"> - ลูกหนี้ค่ารักษา UC-OPD/IPD DMI</t>
  </si>
  <si>
    <t>2.1.7 ลูกหนี้ค่ารักษาสิทธประกันสังคม</t>
  </si>
  <si>
    <t xml:space="preserve">  - ลูกหนี้ค่ารักษาประกันสังคม OPD/IPD เครือข่าย</t>
  </si>
  <si>
    <t xml:space="preserve">  - ลูกหนี้ค่ารักษาประกันสังคม OPD/IPD นอกเครือข่าย</t>
  </si>
  <si>
    <t xml:space="preserve">  - ลูกหนี้ค่ารักษาประกันสังคม OPD/IPD ต่างสังกัด สป.</t>
  </si>
  <si>
    <t xml:space="preserve">  - ลูกหนี้ค่ารักษาประกันสังคม 72 ชั่วโมงแรก </t>
  </si>
  <si>
    <t xml:space="preserve">  - ลูกหนี้ค่ารักษาประกันสังคม กองทุนทดแทน</t>
  </si>
  <si>
    <t>2.1.8 ลูกหนี้ค่ารักษาแรงงานต่างด้าว</t>
  </si>
  <si>
    <t xml:space="preserve">   - ลูกหนี้ค่ารักษาแรงงานต่างด้าว OPD/IPD</t>
  </si>
  <si>
    <t xml:space="preserve">   - ลูกหนี้ค่ารักษาแรงงานต่างด้าว OPD/IPD  นอก CUP</t>
  </si>
  <si>
    <t xml:space="preserve">   - ลูกหนี้ค่ารักษา-แรงงานต่างด้าวค่าใช้จ่ายสูง/อุบัติเหตุ/ฉุกเฉิน</t>
  </si>
  <si>
    <t>2.1.9 บัญชีลูกหนี้ค่ารักษาสิทธิชำระเงินเอง</t>
  </si>
  <si>
    <t xml:space="preserve">  - ลูกหนี้ค่ารักษา-ชำระเงินเอง OPD </t>
  </si>
  <si>
    <t xml:space="preserve">  - ลูกหนี้ค่ารักษา-ชำระเงินเอง IPD </t>
  </si>
  <si>
    <t>นโยบาย</t>
  </si>
  <si>
    <t xml:space="preserve">     - ลูกหนี้ค่ารักษา พรบ.รถ OPD</t>
  </si>
  <si>
    <t xml:space="preserve">     - ลูกหนี้ค่ารักษา พรบ.รถ IPD</t>
  </si>
  <si>
    <t xml:space="preserve">     - ลูกหนี้ค่ารักษา UC-OPD/IPD ใน CUP</t>
  </si>
  <si>
    <t xml:space="preserve">     - ลูกหนี้ค่ารักษา UC-OPD/IPD นอก CUP ในจังหวัด</t>
  </si>
  <si>
    <t xml:space="preserve">     - ลูกหนี้ค่ารักษา UC-OPD/IPD นอก CUP ต่างจังหวัด</t>
  </si>
  <si>
    <t xml:space="preserve">     - ลูกหนี้ค่ารักษา UC-OPD/IPD นอก CUP ต่างสังกัด สป.</t>
  </si>
  <si>
    <t xml:space="preserve">     - ลูกหนี้ค่ารักษา UC-OPD/IPD AE</t>
  </si>
  <si>
    <t xml:space="preserve">     - ลูกหนี้ค่ารักษา UC-OPD/IPD HC</t>
  </si>
  <si>
    <t xml:space="preserve">     - ลูกหนี้ค่ารักษา UC-OPD/IPD DMI</t>
  </si>
  <si>
    <t>ทะเบียนคุม</t>
  </si>
  <si>
    <t xml:space="preserve"> 2.3.1 ลูกหนี้ค่ารักษาเบิกจ่ายตรงกรมบัญชีกลาง</t>
  </si>
  <si>
    <t>การตั้งค่าเผื่อหนี้สงสัยจะสูญ</t>
  </si>
  <si>
    <t xml:space="preserve">วัสดุคงเหลือ </t>
  </si>
  <si>
    <t>3.1 มีการบันทึกบัญชีวัสดุเป็นไปตามนโยบายบัญชี สำนักงานปลัดกระทรวงสาธารณสุข</t>
  </si>
  <si>
    <t xml:space="preserve">3.1.1 ตรวจสอบการบันทึกบัญชีวัสดุเป็นไปตามนโยบาย  </t>
  </si>
  <si>
    <t xml:space="preserve">3.1.2 ตรวจสอบการบันทึกบัญชีวัสดุเป็นไปตามนโยบาย  </t>
  </si>
  <si>
    <t xml:space="preserve">  -  วัสดุสำนักงาน</t>
  </si>
  <si>
    <t xml:space="preserve">  -  วัสดุยานพาหนะ                        -  วัสดุเชื้อเพลิงและหล่อลื่น</t>
  </si>
  <si>
    <t xml:space="preserve">  -  วัสดุไฟฟ้าและวิทยุ                    -  วัสดุโฆษณาแลเผยแพร่</t>
  </si>
  <si>
    <t xml:space="preserve">3.1.3 ตรวจสอบการบันทึกบัญชีวัสดุเป็นไปตามนโยบาย  </t>
  </si>
  <si>
    <t xml:space="preserve">  -  วัสดุก่อสร้าง                             -  วัสดุอื่น</t>
  </si>
  <si>
    <t xml:space="preserve"> ที่ดิน(ถ้ามี) อาคารและครุภัณฑ์</t>
  </si>
  <si>
    <t>4.1 มีการบันทึกบัญชีที่ดิน (ถ้ามี) อาคารและครุภัณฑ์เป็นไปตามนโยบายบัญชี สป.</t>
  </si>
  <si>
    <t xml:space="preserve">  -  ที่ดิน,อาคารเพื่อการพักอาศัย      </t>
  </si>
  <si>
    <t xml:space="preserve">  -  อาคารสำนักงาน</t>
  </si>
  <si>
    <t xml:space="preserve">  -  อาคารเพื่อประโยชน์อื่น       </t>
  </si>
  <si>
    <t xml:space="preserve">  -  สิ่งปลูกสร้าง</t>
  </si>
  <si>
    <t xml:space="preserve">  -  ครุภัณฑ์</t>
  </si>
  <si>
    <t xml:space="preserve">  -   ที่ดิน,อาคารเพื่อการพักอาศัย      </t>
  </si>
  <si>
    <t>เจ้าหนี้การค้า ค่าใช้จ่ายค้างจ่ายและหนี้สินอื่น ๆ</t>
  </si>
  <si>
    <t xml:space="preserve">5.1 มีการบันทึกบัญชีเจ้าหนี้การค้า ค่าใช้จ่ายค้างจ่ายและหนี้สินอื่นๆ เป็นไปตามนโยบายบัญชี สำนักงานปลัดกระทรวงสาธารณสุข  </t>
  </si>
  <si>
    <t>แล้วตรวจวันที่รับของว่าตรงกับวันที่ที่บันทึกบัญชีในรายวันทั่วไปหรือรายวันซื้อ )</t>
  </si>
  <si>
    <t>ตรวจสอบการบันทึกบัญชีหนี้สินว่าเป็นไปตามนโยบายบัญชี</t>
  </si>
  <si>
    <t xml:space="preserve">    -เจ้าหนี้ - วัสดุวิทยาศาสตร์และการแพทย์
</t>
  </si>
  <si>
    <t>5.2.1 (มีการจัดทำทะเบียนคุม )</t>
  </si>
  <si>
    <t>5.2.2 (มีการจัดทำทะเบียนคุม )</t>
  </si>
  <si>
    <t>5.2.3 (มีการจัดทำทะเบียนคุม )</t>
  </si>
  <si>
    <t>5.3.1 ( ตรวจสอบทะเบียนคุม )</t>
  </si>
  <si>
    <t>Electronic File</t>
  </si>
  <si>
    <t>ค่าใช้จ่าย</t>
  </si>
  <si>
    <t>7.1 มีการบันทึกบัญชีค่าใช้จ่าย เป็นไปตามนโยบายบัญชีสำนักงานปลัดกระทรวงสาธารณสุข</t>
  </si>
  <si>
    <t xml:space="preserve">( สุ่มตรวจสอบหลักฐานการจ่ายว่ามีการบันทึกบัญชี สป.จำนวน 10 รายการ ) </t>
  </si>
  <si>
    <t xml:space="preserve">7.2 ตรวจสอบการบันทึกบัญชีค่าใช้จ่ายให้ตรงกับหลักฐานการจ่าย </t>
  </si>
  <si>
    <t>รวมคะแนนทั้งหมด</t>
  </si>
  <si>
    <t>คิดเป็นร้อยละ</t>
  </si>
  <si>
    <t>คะแนนดิบ</t>
  </si>
  <si>
    <t>เกรด</t>
  </si>
  <si>
    <t>ดีมาก</t>
  </si>
  <si>
    <t>A</t>
  </si>
  <si>
    <t>ดี</t>
  </si>
  <si>
    <t>B</t>
  </si>
  <si>
    <t>พอใช้</t>
  </si>
  <si>
    <t>C</t>
  </si>
  <si>
    <t>ปรับปรุง</t>
  </si>
  <si>
    <t>D</t>
  </si>
  <si>
    <t>F</t>
  </si>
  <si>
    <t>5.1.1 ( ตรวจสอบโดยสุ่มตัวอย่างจากเอกสารประกอบการบันทึกบัญชีไม่เกิน 10  รายการในแต่ละประเภท</t>
  </si>
  <si>
    <t>5.1.3 ( ตรวจสอบโดยสุ่มตัวอย่างจากเอกสารประกอบการบันทึกบัญชีไม่เกิน 10  รายการในแต่ละประเภท</t>
  </si>
  <si>
    <t>5.1.2 ( ตรวจสอบโดยสุ่มตัวอย่างจากเอกสารประกอบการบันทึกบัญชีไม่เกิน 10  รายการในแต่ละประเภท</t>
  </si>
  <si>
    <t>รายการตรวจสอบ</t>
  </si>
  <si>
    <t>จำนวนข้อ</t>
  </si>
  <si>
    <t>N1</t>
  </si>
  <si>
    <t>N2</t>
  </si>
  <si>
    <t>N3</t>
  </si>
  <si>
    <t>Free</t>
  </si>
  <si>
    <t>คะแนนเต็ม</t>
  </si>
  <si>
    <t>คะแนนที่ได้</t>
  </si>
  <si>
    <t>ผล</t>
  </si>
  <si>
    <t>1. เงินสดและเงินฝากธนาคาร</t>
  </si>
  <si>
    <t>2. ลูกหนี้ค่ารักษาพยาบาลและลูกหนี้อื่น</t>
  </si>
  <si>
    <t>การรับรู้เป็นไปตามนโยบายบัญชี</t>
  </si>
  <si>
    <t>ทะเบียนคุมลูกหนี้</t>
  </si>
  <si>
    <t>ค่าเผื่อหนี้สงสัยจะสูญ</t>
  </si>
  <si>
    <t>ลูกหนี้ค่ารักษาพยาบาล UC OPD/IPD ใน CUP  ต้องเป็น ศูนย์</t>
  </si>
  <si>
    <t>3. วัสดุคงเหลือ</t>
  </si>
  <si>
    <t>4. ที่ดิน(ถ้ามี)อาคารและครุภัณฑ์</t>
  </si>
  <si>
    <t>5. เจ้าหนี้การค้า ค่าใช้จ่ายค้างจ่ายและหนี้สินอื่น ๆ</t>
  </si>
  <si>
    <t>6. รายได้ค่ารักษาพยาบาลและรายได้อื่น</t>
  </si>
  <si>
    <t>7. ค่าใช้จ่าย</t>
  </si>
  <si>
    <t>N=(n1+n2+n3)</t>
  </si>
  <si>
    <t>3.2.1 ตรวจสอบความถูกต้องของตัวเลขที่นำมาบันทึกบัญชี จากรายงานมูลค่าคงคลังที่มีผู้รับรองรายงาน โดยดูทั้ง 4 ช่อง คือ ยกมา รับเข้า จ่ายออก คงเหลือ</t>
  </si>
  <si>
    <t>3.2.2 ตรวจสอบความถูกต้องของตัวเลขที่นำมาบันทึกบัญชี จากรายงานมูลค่าคงคลังที่มีผู้รับรองรายงาน โดยดูทั้ง 4 ช่อง คือ ยกมา รับเข้า จ่ายออก คงเหลือ</t>
  </si>
  <si>
    <t>3.2.3 ตรวจสอบความถูกต้องของตัวเลขที่นำมาบันทึกบัญชี จากรายงานมูลค่าคงคลังที่มีผู้รับรองรายงาน โดยดูทั้ง 4 ช่อง คือ ยกมา รับเข้า จ่ายออก คงเหลือ</t>
  </si>
  <si>
    <t xml:space="preserve">4.2 มีการจัดทำรายงานค่าเสื่อมราคา ที่ดิน(ถ้ามี) อาคารและครุภัณฑ์
 </t>
  </si>
  <si>
    <t xml:space="preserve">4.3ตรวจสอบรายงานค่าเสื่อมราคา ที่ดิน (ถ้ามี) อาคารและครุภัณฑ์ 
</t>
  </si>
  <si>
    <t>โดยสอบทานการคำนวณค่าเสื่อม</t>
  </si>
  <si>
    <t xml:space="preserve">  -  วัสดุทันตกรรม                          -  วัสดุ X-Ray/ LAB       </t>
  </si>
  <si>
    <t xml:space="preserve">  -  เวชภัณฑ์มิใช่ยา                        - วัสดุวิทยศาสตร์และการแพทย์</t>
  </si>
  <si>
    <t xml:space="preserve">  -  วัสดุบริโภค                               -  วัสดุเครื่องแต่งกาย</t>
  </si>
  <si>
    <t xml:space="preserve">  -  วัสดุคอมพิวเตอร์                      -  วัสดุงานบ้านงานครัว</t>
  </si>
  <si>
    <t>3.2 สอบทานการคำนวณมูลค่ารวมวัสดุคงเหลือแต่ละประเภท</t>
  </si>
  <si>
    <t xml:space="preserve"> - รายได้กองทุน UC บริการพื้นที่เฉพาะ</t>
  </si>
  <si>
    <t xml:space="preserve">4.4 ตรวจสอบมูลค่า ค่าเสื่อมราคาสะสมในรายงานค่าเสื่อมราคาต้องตรงกับงบทดลอง และบัญชีแยกประเภททั่วไป
</t>
  </si>
  <si>
    <t>รายได้อื่น</t>
  </si>
  <si>
    <t xml:space="preserve"> - รายได้กองทุน UC เฉพาะโรคอื่น                  - รายได้กองทุน PP อื่น</t>
  </si>
  <si>
    <t xml:space="preserve"> - รายได้กองทุน UC ตามผลงาน                     - รายได้กองทุน UC อื่น</t>
  </si>
  <si>
    <t xml:space="preserve"> วิธีการตรวจ   ตรวจสอบตามคู่มือ</t>
  </si>
  <si>
    <t>รายได้ค่ารักษาพยาบาล</t>
  </si>
  <si>
    <t xml:space="preserve">เอกสารการบันทึกบัญชี </t>
  </si>
  <si>
    <t>ผู้จัดทำหรือผู้ลงบัญชี   ผู้ตรวจสอบ   ผู้อนุมัติ (ตั้งแต่  3 คนขึ้นไป)</t>
  </si>
  <si>
    <t xml:space="preserve">  -  สมุดรายวันทั่วไป                                          </t>
  </si>
  <si>
    <t>ตามหนังสือที่ กค 0423.3 ว 281 ลว.   23 ก.ค. 2555</t>
  </si>
  <si>
    <t>แล้วตรวจสอบวันที่กรรมการตรวจรับของตรงกับวันที่ ที่บันทึกบัญชีในสมุดรายวันทั่วไปหรือสมุดรายวันซื้อ)</t>
  </si>
  <si>
    <t>(ตรวจสอบโดยสุ่มตัวอย่างจากเอกสารประกอบการบันทึกบัญชีประเภทละไม่เกิน 10 รายการ</t>
  </si>
  <si>
    <t>โดยสุ่มตัวอย่างจากเอกสารประกอบการบันทึกบัญชีประเภทละไม่เกิน 10 รายการ)</t>
  </si>
  <si>
    <t>(ตรวจสอบว่าที่ดิน อาคาร สิ่งปลูกสร้างและครุภัณฑ์ มีการบันทึกบัญชีในสมุดรายวันทั่วไป หรือสมุดรายวันซื้อ ตามวันที่ ที่กรรมการตรวจรับ</t>
  </si>
  <si>
    <t xml:space="preserve">    -เจ้าหนี้ - เวชภัณฑ์มิใช่ยา         - เจ้าหนี้ X-RAY
</t>
  </si>
  <si>
    <t xml:space="preserve">    -เจ้าหนี้ - วัสดุการแพทย์           - เจ้าหนี้ - ค่าวัสดุ/อุปกรณ์/น้ำยา ภายนอก
</t>
  </si>
  <si>
    <t xml:space="preserve">    -เจ้าหนี้ - วัสดุทันตกรรม           - เจ้าหนี้ - สิ่งส่งตรวจหน่วยงานภายนอก
</t>
  </si>
  <si>
    <t xml:space="preserve">    -เจ้าหนี้ - ครุภัณฑ์                      - เจ้าหนี้ -ที่ดิน อาคาร และอุปกรณ์  
</t>
  </si>
  <si>
    <t>5.2 มีการจัดทำทะเบียนคุม เจ้าหนี้การค้า ค่าใช้จ่ายค้างจ่ายและหนี้สินอื่น ๆ โดยทดสอบการบวกเลข กับบัญชีแยกประเภททั่วไป</t>
  </si>
  <si>
    <t>5.3 ตรวจสอบการตั้งค่าใช้จ่ายค้างจ่าย</t>
  </si>
  <si>
    <t xml:space="preserve">  - ค่าใช้จ่ายอื่น - ค่าสาธารณูปโภคค้างจ่าย   (ค่าน้ำ ค่าไฟ ค่าโทรศัพท์ ค่าอินเตอร์เน็ต ค่าไปรษณีย์)</t>
  </si>
  <si>
    <t xml:space="preserve">   - ค่าตอบแทน ฉ.5 , ฉ.8 , ฉ.9 / ค่าไม่ทำเวชฯ / พตส.(จ่ายจากเงินบำรุง)                             </t>
  </si>
  <si>
    <t xml:space="preserve">6.1 มีการบันทึกบัญชีรายได้ค่ารักษาพยาบาลถูกต้องตามงวดเวลา และเป็นไปตามนโยบาลบัญชี </t>
  </si>
  <si>
    <t xml:space="preserve"> 6.1.1  ตรวจสอบการรับรู้รายได้ค่ารักษาเบิกจ่ายตรงกรมบัญชีกลาง</t>
  </si>
  <si>
    <t xml:space="preserve">  - รายได้ค่ารักษาเบิกจ่ายตรงกรมบัญชีกลาง OPD</t>
  </si>
  <si>
    <t xml:space="preserve">  - รายได้ค่ารักษาเบิกจ่ายตรงกรมบัญชีกลาง IPD</t>
  </si>
  <si>
    <t xml:space="preserve">6.1.2 ตรวจสอบการรับรู้รายได้ค่าเบิกจ่ายตรง-อปท </t>
  </si>
  <si>
    <t xml:space="preserve">  - รายได้ค่ารักษา-เบิกจ่ายตรง อปท. OPD</t>
  </si>
  <si>
    <t xml:space="preserve">  - รายได้ค่ารักษา-เบิกจ่ายตรง อปท. IPD</t>
  </si>
  <si>
    <t>6.1.3 ตรวจสอบการรับรู้ได้รายได้ด้ค่ารักษาเบิกต้นสังกัด</t>
  </si>
  <si>
    <t xml:space="preserve">  - รายได้ค่ารักษาเบิกต้นสังกัด OPD</t>
  </si>
  <si>
    <t xml:space="preserve">  - รายได้ค่ารักษาเบิกต้นสังกัด IPD</t>
  </si>
  <si>
    <t xml:space="preserve">6.1.4 ตรวจสอบการรับรู้รายได้ค่ารักษาสิทธิ พรบ.รถ </t>
  </si>
  <si>
    <t xml:space="preserve">     - รายได้ค่ารักษา พรบ.รถ OPD</t>
  </si>
  <si>
    <t xml:space="preserve">     - รายได้ค่ารักษา พรบ.รถ IPD</t>
  </si>
  <si>
    <t xml:space="preserve">6.1.5 ตรวจสอบการรับรู้รายได้ค่ารักษาสิทธิ UC </t>
  </si>
  <si>
    <t xml:space="preserve">     - รายได้ค่ารักษา UC-OPD/IPD ใน CUP</t>
  </si>
  <si>
    <t xml:space="preserve">     - รายได้ค่ารักษา UC-OPD/IPD นอก CUP ในจังหวัด</t>
  </si>
  <si>
    <t xml:space="preserve">     - รายได้ค่ารักษา UC-OPD/IPD นอก CUP ต่างจังหวัด</t>
  </si>
  <si>
    <t xml:space="preserve">     - รายได้ค่ารักษา UC-OPD/IPD นอก CUP ต่างสังกัด สป.</t>
  </si>
  <si>
    <t xml:space="preserve">6.1.6 ตรวจสอบการรับรู้รายได้ค่ารักษาสิทธิ UC </t>
  </si>
  <si>
    <t xml:space="preserve">     - รายได้ค่ารักษา UC-OPD/IPD AE</t>
  </si>
  <si>
    <t xml:space="preserve">     - รายได้ค่ารักษา UC-OPD/IPD HC</t>
  </si>
  <si>
    <t xml:space="preserve">     - รายได้ค่ารักษา UC-OPD/IPD DMI</t>
  </si>
  <si>
    <t>6.1.7 ตรวจสอบการรับรู้รายได้ค่ารักษาสิทธิประกันสังคม</t>
  </si>
  <si>
    <t>6.1.8 ตรวจสอบการรับรู้รายได้ค่ารักษาแรงงานต่างด้าว</t>
  </si>
  <si>
    <t xml:space="preserve">   - รายได้ค่ารักษาแรงงานต่างด้าว OPD/IPD  นอก CUP</t>
  </si>
  <si>
    <t xml:space="preserve">   - รายได้ค่ารักษา-แรงงานต่างด้าวค่าใช้จ่ายสูง/อุบัติเหตุ/ฉุกเฉิน</t>
  </si>
  <si>
    <t>6.1.9 ตรวจสอบการรับรู้รายได้ค่ารักษาชำระเงิน</t>
  </si>
  <si>
    <t xml:space="preserve">6.2  ตรวจสอบความครบถ้วนของการบันทึกบัญชีรายได้ค่ารักษาพยาบาลผู้ป่วยนอกและผู้ป่วยในให้ตรงกับ Electronic File </t>
  </si>
  <si>
    <t>6.2.1 บัญชีรายได้ค่ารักษาเบิกจ่ายตรงกรมบัญชีกลาง</t>
  </si>
  <si>
    <t xml:space="preserve">6.2.2 บัญชีรายได้ค่ารักษาเบิกจ่ายตรง-อปท </t>
  </si>
  <si>
    <t>6.2.3 บัญชีรายได้ค่ารักษาเบิกต้นสังกัด</t>
  </si>
  <si>
    <t>6.2.4 บัญชีรายได้ค่ารักษา พรบ.รถ</t>
  </si>
  <si>
    <t xml:space="preserve">   - รายได้ค่ารักษา พรบ.รถ OPD</t>
  </si>
  <si>
    <t xml:space="preserve">   - รายได้ค่ารักษา พรบ.รถ IPD</t>
  </si>
  <si>
    <t xml:space="preserve">6.2.5 บัญชีรายได้ค่ารักษาสิทธิ UC </t>
  </si>
  <si>
    <t xml:space="preserve">   - รายได้ค่ารักษา UC-OPD/IPD นอก CUP ในจังหวัด</t>
  </si>
  <si>
    <t xml:space="preserve">   - รายได้ค่ารักษา UC-OPD/IPD นอก CUP ต่างจังหวัด</t>
  </si>
  <si>
    <t xml:space="preserve">   - รายได้ค่ารักษา UC-OPD/IPD นอก CUP ต่างสังกัด สป.</t>
  </si>
  <si>
    <t xml:space="preserve">6.2.6 บัญชีรายได้ค่ารักษาสิทธิ UC </t>
  </si>
  <si>
    <t xml:space="preserve">   - รายได้ค่ารักษา UC-OPD/IPD AE</t>
  </si>
  <si>
    <t xml:space="preserve">   - รายได้ค่ารักษา UC-OPD/IPD HC</t>
  </si>
  <si>
    <t xml:space="preserve">   - รายได้ค่ารักษา UC-OPD/IPD DMI</t>
  </si>
  <si>
    <t>6.2.7 บัญชีรายได้ค่ารักษาสิทธิประกันสังคม</t>
  </si>
  <si>
    <t>6.2.8 บัญชีรายได้ค่ารักษาแรงงานต่างด้าว</t>
  </si>
  <si>
    <t>6.2.9 บัญชีรายได้ค่ารักษาจ่ายเงินเอง</t>
  </si>
  <si>
    <t>n1</t>
  </si>
  <si>
    <t>n2</t>
  </si>
  <si>
    <t>n3</t>
  </si>
  <si>
    <t>n4</t>
  </si>
  <si>
    <t>N = (n1 + n2+ n3+n4)</t>
  </si>
  <si>
    <t>N</t>
  </si>
  <si>
    <t>N คะแนน =  100 x N</t>
  </si>
  <si>
    <t>คะแนนดิบ 141-156</t>
  </si>
  <si>
    <t>คะแนนดิบ 125-140</t>
  </si>
  <si>
    <t>คะแนนดิบ  94-124</t>
  </si>
  <si>
    <t>คะแนนดิบ 78-93</t>
  </si>
  <si>
    <t>คะแนนดิบ  0-77</t>
  </si>
  <si>
    <t xml:space="preserve">  -  ยา                                              - วัสดุการแพทย์</t>
  </si>
  <si>
    <t xml:space="preserve">1.2 ตรวจสอบการใช้จ่ายเงินที่มีวัตถุประสงค์เฉพาะ(งบลงทุน) ว่าเป็นไปตามวัตถุประสงค์ที่กำหนดไว้ </t>
  </si>
  <si>
    <t xml:space="preserve">1.5  ตรวจสอบการคำนวณงบพิสูจน์ยอดเงินฝากธนาคารแต่ละบัญชี </t>
  </si>
  <si>
    <t>1.4  ตรวจสอบยอดคงเหลือบัญชีเงินฝากธนาคารทุกบัญชี กับบัญชีแยกประเภททั่วไป และสมุดคู่ฝากธนาคาร หรือ Bank Statement ให้ตรงกัน</t>
  </si>
  <si>
    <t xml:space="preserve"> - รายได้กองทุน UC - OPD อื่น                       - รายได้ EMS</t>
  </si>
  <si>
    <t xml:space="preserve">  -  ค่าตอบแทน (ฉ.9,ฉ.8,ฉ.5,เงินไม่ทำเวช)         -  ค่าตรวจทางห้องปฏิบัติการ  Lab</t>
  </si>
  <si>
    <t>หน่วยงาน  โรงพยาบาล……………………………………    จังหวัด…………………………………</t>
  </si>
  <si>
    <t>ณ  วันที่………………………………….งบทดลอง…………………………………….</t>
  </si>
  <si>
    <t>8.1 ตรวจสอบความถูกต้องของงบทดลองมีค่าสุทธิไม่ผิดด้าน</t>
  </si>
  <si>
    <t>ตรวจสอบความถูกต้องของงบทดลองมีค่าสุทธิไม่ผิดด้าน</t>
  </si>
  <si>
    <t xml:space="preserve">    -เจ้าหนี้ - อื่น                               - เจ้าหนี้ - วัสดุอื่น   
</t>
  </si>
  <si>
    <t>แบบสรุปคะแนนตรวจสอบคุณภาพบัญชีหน่วยบริการเครือข่ายบริการที่ 8</t>
  </si>
  <si>
    <t>ตรวจแบบพันยอด</t>
  </si>
  <si>
    <t>2.3  มีการรับรู้ลูกหนี้ค่ารักษาพยาบาลเป็นไปตามนโยบายบัญชี สำนักงานปลัดกระทรวง สธ.</t>
  </si>
  <si>
    <t xml:space="preserve"> 2.3.2 ลูกหนี้ค่ารักษาสิทธิ อปท </t>
  </si>
  <si>
    <t xml:space="preserve"> 2.3.3 ลูกหนี้ค่ารักษาเบิกต้นสังกัด</t>
  </si>
  <si>
    <t>2.3.4 ลูกหนี้ค่ารักษาสิทธ พรบ.รถ</t>
  </si>
  <si>
    <t xml:space="preserve"> 2.3.5 ลูกหนี้ค่ารักษาพยาบาลสิทธิ UC</t>
  </si>
  <si>
    <t xml:space="preserve"> 2.3.6 ลูกหนี้ค่ารักษาพยาบาลสิทธิ UC</t>
  </si>
  <si>
    <t xml:space="preserve"> 2.3.7 ลูกหนี้ค่ารักษาพยาบาลสิทธิประกันสังคม</t>
  </si>
  <si>
    <t xml:space="preserve">     - ลูกหนี้ค่ารักษาประกันสังคม OPD/IPD เครือข่าย</t>
  </si>
  <si>
    <t xml:space="preserve">     - ลูกหนี้ค่ารักษาประกันสังคม OPD/IPD นอกเครือข่าย</t>
  </si>
  <si>
    <t xml:space="preserve">     - ลูกหนี้ค่ารักษาประกันสังคม OPD/IPD ต่างสังกัด สป.</t>
  </si>
  <si>
    <t xml:space="preserve">     - ลูกหนี้ค่ารักษาประกันสังคม 72 ชั่วโมงแรก </t>
  </si>
  <si>
    <t xml:space="preserve">     - ลูกหนี้ค่ารักษาประกันสังคม กองทุนทดแทน</t>
  </si>
  <si>
    <t xml:space="preserve"> 2.3.8 ลูกหนี้ค่ารักษาแรงงานต่างด้าว</t>
  </si>
  <si>
    <t xml:space="preserve">     - ลูกหนี้ค่ารักษาแรงงานต่างด้าว OPD/IPD</t>
  </si>
  <si>
    <t xml:space="preserve">     - ลูกหนี้ค่ารักษาแรงงานต่างด้าว OPD/IPD  นอก CUP</t>
  </si>
  <si>
    <t xml:space="preserve">     - ลูกหนี้ค่ารักษา-แรงงานต่างด้าวค่าใช้จ่ายสูง/อุบัติเหตุ/ฉุกเฉิน</t>
  </si>
  <si>
    <t xml:space="preserve"> 2.3.9 ลูกหนี้ค่ารักษาสิทธิชำระเงินเอง</t>
  </si>
  <si>
    <t xml:space="preserve">     - ลูกหนี้ค่ารักษา-ชำระเงินเอง OPD </t>
  </si>
  <si>
    <t xml:space="preserve">     - ลูกหนี้ค่ารักษา-ชำระเงินเอง IPD </t>
  </si>
  <si>
    <t>2.4 นโยบายการตัดส่วนต่างลูกหนี้ค่ารักษาพยาบาล</t>
  </si>
  <si>
    <t xml:space="preserve"> 2.4.1 สิทธิเบิกกรมบัญชีกลาง / อปท</t>
  </si>
  <si>
    <t xml:space="preserve"> 2.4.2 สิทธิUC IPD AE</t>
  </si>
  <si>
    <t xml:space="preserve"> 2.4.3 สิทธิประกันสังคม OPD / IPD</t>
  </si>
  <si>
    <t>2.5 การ MAPPING (จับคู่) สิทธิค่ารักษา</t>
  </si>
  <si>
    <t>พยาบาลในระบบโปรแกรมการให้บริการกับสิทธิลูกหนี้ค่ารักษาพยาบาลในผังบัญชี</t>
  </si>
  <si>
    <t>2.5.1 การ MAPPING (จับคู่) สิทธิค่ารักษา</t>
  </si>
  <si>
    <t>2.6 ตรวจสอบทะเบียนคุมลูกหนี้ค่ารักษาพยาบาลโดยทดสอบการบวกเลข กับบัญชีแยกประเภททั่วไป</t>
  </si>
  <si>
    <t xml:space="preserve"> 2.6.1 ลูกหนี้ค่ารักษาเบิกจ่ายตรงกรมบัญชีกลาง</t>
  </si>
  <si>
    <t xml:space="preserve">    -  ลูกหนี้ค่ารักษาเบิกจ่ายตรงกรมบัญชีกลาง OPD</t>
  </si>
  <si>
    <t xml:space="preserve">    -  ลูกหนี้ค่ารักษาเบิกจ่ายตรงกรมบัญชีกลาง IPD</t>
  </si>
  <si>
    <t>2.6.2  ลูกหนี้ค่ารักษาสิทธิ อปท.</t>
  </si>
  <si>
    <t xml:space="preserve">     -  ลูกหนี้ค่ารักษา-เบิกจ่ายตรง อปท. OPD</t>
  </si>
  <si>
    <t xml:space="preserve">     -  ลูกหนี้ค่ารักษา-เบิกจ่ายตรง อปท. IPD</t>
  </si>
  <si>
    <t xml:space="preserve">     -  ลูกหนี้ค่ารักษาเบิกต้นสังกัด OPD</t>
  </si>
  <si>
    <t xml:space="preserve">     -  ลูกหนี้ค่ารักษาเบิกต้นสังกัด IPD</t>
  </si>
  <si>
    <t>2.6.4  ลูกหนี้ค่ารักษาสิทธิ์ พรบ.รถ</t>
  </si>
  <si>
    <t xml:space="preserve">     -  ลูกหนี้ค่ารักษา พรบ.รถ OPD</t>
  </si>
  <si>
    <t xml:space="preserve">     -  ลูกหนี้ค่ารักษา พรบ.รถ IPD</t>
  </si>
  <si>
    <t>2.6.5  ลูกหนี้ค่ารักษาพยาบาลสิทธิ UC</t>
  </si>
  <si>
    <t xml:space="preserve">     -  ลูกหนี้ค่ารักษา UC-OPD/IPD ใน CUP</t>
  </si>
  <si>
    <t xml:space="preserve">     -  ลูกหนี้ค่ารักษา UC-OPD/IPD นอก CUP ในจังหวัด</t>
  </si>
  <si>
    <t xml:space="preserve">     -  ลูกหนี้ค่ารักษา UC-OPD/IPD นอก CUP ต่างจังหวัด</t>
  </si>
  <si>
    <t xml:space="preserve">     -  ลูกหนี้ค่ารักษา UC-OPD/IPD นอก CUP ต่างสังกัด สป.</t>
  </si>
  <si>
    <t>2.6.6  ลูกหนี้ค่ารักษาพยาบาลสิทธิ UC</t>
  </si>
  <si>
    <t>2.6.7  ลูกหนี้ค่ารักษาสิทธประกันสังคม</t>
  </si>
  <si>
    <t xml:space="preserve">     -  ลูกหนี้ค่ารักษาประกันสังคม OPD/IPD เครือข่าย</t>
  </si>
  <si>
    <t xml:space="preserve">     -  ลูกหนี้ค่ารักษาประกันสังคม OPD/IPD นอกเครือข่าย</t>
  </si>
  <si>
    <t xml:space="preserve">     -  ลูกหนี้ค่ารักษาประกันสังคม OPD/IPD ต่างสังกัด สป.</t>
  </si>
  <si>
    <t xml:space="preserve">     -  ลูกหนี้ค่ารักษาประกันสังคม 72 ชั่วโมงแรก </t>
  </si>
  <si>
    <t xml:space="preserve">     -  ลูกหนี้ค่ารักษาประกันสังคม กองทุนทดแทน</t>
  </si>
  <si>
    <t>2.6.8  ลูกหนี้ค่ารักษาแรงงานต่างด้าว</t>
  </si>
  <si>
    <t xml:space="preserve">     -  ลูกหนี้ค่ารักษาแรงงานต่างด้าว OPD/IPD</t>
  </si>
  <si>
    <t xml:space="preserve">     -  ลูกหนี้ค่ารักษาแรงงานต่างด้าว OPD/IPD  นอก CUP</t>
  </si>
  <si>
    <t xml:space="preserve">     -  ลูกหนี้ค่ารักษา-แรงงานต่างด้าวค่าใช้จ่ายสูง/อุบัติเหตุ/ฉุกเฉิน</t>
  </si>
  <si>
    <t>2.6.9  ลูกหนี้ค่ารักษาสิทธิชำระเงินเอง</t>
  </si>
  <si>
    <t xml:space="preserve">     -  ลูกหนี้ค่ารักษา-ชำระเงินเอง OPD </t>
  </si>
  <si>
    <t xml:space="preserve">     -  ลูกหนี้ค่ารักษา-ชำระเงินเอง IPD </t>
  </si>
  <si>
    <t>2.7 การตรวจสอบอายุลูกหนี้</t>
  </si>
  <si>
    <t>2.7.1  ลูกหนี้ค่ารักษาสิทธิเบิกจ่ายตรงกรมบัญชีกลาง</t>
  </si>
  <si>
    <t xml:space="preserve">     -  ลูกหนี้ค่ารักษาเบิกจ่ายตรงกรมบัญชีกลาง OPD</t>
  </si>
  <si>
    <t xml:space="preserve">     -  ลูกหนี้ค่ารักษาเบิกจ่ายตรงกรมบัญชีกลาง IPD</t>
  </si>
  <si>
    <t>2.7.2  ลูกหนี้ค่ารักษาสิทธิ อปท</t>
  </si>
  <si>
    <t xml:space="preserve">     -  ลูกหนี้ค่ารักษาเบิกจ่ายตรง อปท OPD</t>
  </si>
  <si>
    <t xml:space="preserve">     -  ลูกหนี้ค่ารักษาเบิกจ่ายตรง อปท IPD</t>
  </si>
  <si>
    <t>2.7.3  ลูกหนี้ค่ารักษาสิทธิเบิกต้นสังกัด</t>
  </si>
  <si>
    <t>2.7.4  ลูกหนี้ค่ารักษาสิทธิ พรบ.รถ</t>
  </si>
  <si>
    <t xml:space="preserve">      - ลูกหนี้ค่ารักษา พรบ.รถ IPD</t>
  </si>
  <si>
    <t>2.7.5  ลูกหนี้ค่ารักษาสิทธิ UC</t>
  </si>
  <si>
    <t xml:space="preserve">     - ลูกหนี้ค่ารักษาUC-OPD นอก CUP ในจังหวัด</t>
  </si>
  <si>
    <t xml:space="preserve">     - ลูกหนี้ค่ารักษาUC-OPD นอก CUP ต่างจังหวัด</t>
  </si>
  <si>
    <t xml:space="preserve">     - ลูกหนี้ค่ารักษาUC-OPD นอก CUP ต่างสังกัด สป.</t>
  </si>
  <si>
    <t>2.7.6  ลูกหนี้ค่ารักษาสิทธิ UC</t>
  </si>
  <si>
    <t xml:space="preserve">     -  ลูกหนี้ค่ารักษา UC-OPD/IPD  AE</t>
  </si>
  <si>
    <t xml:space="preserve">     - ลูกหนี้ค่ารักษา UC-OPD/IPD  HC</t>
  </si>
  <si>
    <t xml:space="preserve">     - ลูกหนี้ค่ารักษา UC-OPD/IPD  DMI</t>
  </si>
  <si>
    <r>
      <t>2.7.7 ลูกหนี้ค่ารักษาสิทธิประกั</t>
    </r>
    <r>
      <rPr>
        <sz val="14"/>
        <color indexed="8"/>
        <rFont val="Cordia New"/>
        <family val="2"/>
      </rPr>
      <t>นสังคม</t>
    </r>
  </si>
  <si>
    <t xml:space="preserve">     - ลูกหนี้ค่ารักษาประกันสังคมOPD/IPDเครือข่าย</t>
  </si>
  <si>
    <t xml:space="preserve">     - ลูกหนี้ค่ารักษาประกันสังคมOPD/IPDนอกเครือข่าย</t>
  </si>
  <si>
    <t xml:space="preserve">     - ลูกหนี้ค่ารักษาประกันสังคมOPD/IPDต่างสังกัด สป.</t>
  </si>
  <si>
    <t xml:space="preserve">     - ลูกหนี้ค่ารักษาประกันสังคม 72 ชั่วโมงแรก</t>
  </si>
  <si>
    <t xml:space="preserve">      - ลูกหนี้ค่ารักษาประกันสังคมกองทุนทดแทน</t>
  </si>
  <si>
    <t>2.7.8  ลูกหนี้ค่ารักษาสิทธิแรงงานต่างด้าว</t>
  </si>
  <si>
    <t xml:space="preserve">     - ลูกหนี้ค่ารักษาแรงงานต่างด้าว OPD/IPDนอกCUP</t>
  </si>
  <si>
    <t xml:space="preserve">     - ลูกหนี้ค่ารักษาแรงงานต่างด้าวค่าใช้จ่ายสูง/  อุบัติเหตุ/ฉุกเฉิน</t>
  </si>
  <si>
    <t>2.7.9  ลูกหนี้ค่ารักษาสิทธิชำระเงินเอง</t>
  </si>
  <si>
    <t xml:space="preserve">     - ลูกหนี้ค่ารักษาชำระเงินเอง OPD</t>
  </si>
  <si>
    <t xml:space="preserve">     - ลูกหนี้ค่ารักษาชำระเงินเอง IPD</t>
  </si>
  <si>
    <t>2.8  มีการปฏิบัติตามหลักเกณฑ์การตั้งค่าเผื่อหนี้สงสัยจะสูญ สำหรับหน่วยบริการในสังกัดสำนักงานปลัดกระทรวงสาธารณสุข</t>
  </si>
  <si>
    <t xml:space="preserve"> 2.8.1 ลูกหนี้ค่ารักษาพยาบาล UC-OPD AE</t>
  </si>
  <si>
    <t xml:space="preserve"> 2.8.2 ลูกหนี้ค่ารักษาพยาบาล UC-OPD/IPD - HC</t>
  </si>
  <si>
    <t xml:space="preserve"> 2.8.3 ลูกหนี้ค่ารักษาพยาบาล UC-OPD/IPD - DMI</t>
  </si>
  <si>
    <t xml:space="preserve"> 2.8.4 ลูกหนี้ค่ารักษาชำระเงินเอง UC-OPD/IPD</t>
  </si>
  <si>
    <t xml:space="preserve"> 2.8.5 ลูกหนี้ค่าสิ่งส่งตรวจ</t>
  </si>
  <si>
    <t>2.9 ลูกหนี้ค่ารักษาพยาบาล UC OPD/IPD ใน CUP  ต้องเป็น ศูนย์</t>
  </si>
  <si>
    <t xml:space="preserve"> 2.9.1 ลูกหนี้ค่ารักษาพยาบาล UC-OPD ใน CUP</t>
  </si>
  <si>
    <t xml:space="preserve"> 2.9.2 ลูกหนี้ค่ารักษาพยาบาล UC-IPD ใน CUP</t>
  </si>
  <si>
    <t xml:space="preserve"> 2.9.3 ลูกหนี้ค่ารักษาพยาบาล IPD นอก CUP ในจังหวัด</t>
  </si>
  <si>
    <t xml:space="preserve"> 2.9.4 ลูกหนี้ค่ารักษาพยาบาล IPD นอก CUP ต่างจังหวัด</t>
  </si>
  <si>
    <t xml:space="preserve"> 2.9.5 ลูกหนี้ค่ารักษาพยาบาล IPD นอก CUP ต่างสังกัด สป.</t>
  </si>
  <si>
    <t xml:space="preserve"> 2.9.6 ลูกหนี้ค่ารักษาพยาบาล UC PP EX</t>
  </si>
  <si>
    <t xml:space="preserve"> 2.9.7 ลูกหนี้ค่ารักษาพยาบาล แรงงานต่างด้าว OPD ในเขต</t>
  </si>
  <si>
    <t xml:space="preserve"> 2.9.8 ลูกหนี้ค่ารักษาพยาบาล แรงงานต่างด้าว IPD ในเขต</t>
  </si>
  <si>
    <t>2.10 การปรับปรุงสิทธิแฝงที่ต้องปรับปรุงภายในเดือน</t>
  </si>
  <si>
    <t xml:space="preserve">     - Car Refer</t>
  </si>
  <si>
    <t xml:space="preserve">   - รายได้ค่ารักษาเบิกต้นสังกัด OPD</t>
  </si>
  <si>
    <t xml:space="preserve">   - รายได้ค่ารักษาเบิกต้นสังกัด IPD</t>
  </si>
  <si>
    <t xml:space="preserve">   -  รายได้ค่ารักษาประกันสังคม OPD/IPD เครือข่าย</t>
  </si>
  <si>
    <t xml:space="preserve">   -  รายได้ค่ารักษาประกันสังคม OPD/IPD นอกเครือข่าย</t>
  </si>
  <si>
    <t xml:space="preserve">   -  รายได้ค่ารักษาประกันสังคม OPD/IPD ต่างสังกัด สป.</t>
  </si>
  <si>
    <t xml:space="preserve">   -  รายได้ค่ารักษาประกันสังคม 72 ชั่วโมงแรก </t>
  </si>
  <si>
    <t xml:space="preserve">   -  รายได้ค่ารักษาประกันสังคม กองทุนทดแทน</t>
  </si>
  <si>
    <t xml:space="preserve">    - รายได้ค่ารักษาแรงงานต่างด้าว OPD/IPD</t>
  </si>
  <si>
    <t xml:space="preserve">   -  รายได้ค่ารักษาแรงงานต่างด้าว OPD/IPD  นอก CUP</t>
  </si>
  <si>
    <t xml:space="preserve">   -  รายได้ค่ารักษา-แรงงานต่างด้าวค่าใช้จ่ายสูง/อุบัติเหตุ/ฉุกเฉิน</t>
  </si>
  <si>
    <t xml:space="preserve">   -  รายได้ค่ารักษา-จ่ายเงินเอง OPD</t>
  </si>
  <si>
    <t xml:space="preserve">   -  รายได้ค่ารักษา-จ่ายเงินเอง IPD </t>
  </si>
  <si>
    <t xml:space="preserve">   - รายได้ค่ารักษา UC-OPD/IPD ใน CUP</t>
  </si>
  <si>
    <t xml:space="preserve">   - รายได้ค่ารักษาแรงงานต่างด้าว OPD/IPD</t>
  </si>
  <si>
    <t xml:space="preserve">   -  รายได้ค่ารักษาชำระเงินเอง OPD</t>
  </si>
  <si>
    <t xml:space="preserve">   -  รายได้ค่ารักษาชำระเงินเอง IPD </t>
  </si>
  <si>
    <t>ตรวจสอบพันยอด</t>
  </si>
  <si>
    <t>นโยบายการตัดส่วนต่างลูกหนี้</t>
  </si>
  <si>
    <t>การ MAPPING (จับคู่) สิทธิค่ารักษา</t>
  </si>
  <si>
    <t>การตรวจสอบอายุลูกหนี้</t>
  </si>
  <si>
    <t>6.4 รายได้อื่น</t>
  </si>
  <si>
    <t>6.4.1 ตรวจสอบการรับรู้รายได้อื่น (การรับเงิน)</t>
  </si>
  <si>
    <t>6.4.2 ตรวจสอบการรับรู้รายได้อื่น (การบันทึกบัญชี)</t>
  </si>
  <si>
    <t xml:space="preserve">  -  สมุดรายวันรับเงิน                                         -  สมุดรายวันซื้อ</t>
  </si>
  <si>
    <t xml:space="preserve">  -  สมุดรายวันจ่ายเงิน                                       -  สมุดรายวันขาย</t>
  </si>
  <si>
    <t>5.3.2 ( ตรวจสอบทะเบียนคุม )</t>
  </si>
  <si>
    <t>2.6.3  ลูกหนี้ค่ารักษาเบิกต้นสังกัด</t>
  </si>
  <si>
    <t xml:space="preserve">  - ค่าตรวจทางห้องปฏิบัติการค้างจ่าย                        -  ค่ารักษาพยาบาลตามจ่ายค้างจ่าย</t>
  </si>
  <si>
    <t>แล้วตรวจวันที่รับของว่าตรงกับวันที่ที่บันทึกบัญชีในรายวันทั่วไปหรือรายวันซื้อ )  ตรวจสอบการบันทึกบัญชีหนี้สินว่าเป็นไปตามนโยบายบัญชี</t>
  </si>
  <si>
    <t>9.1 มีการพิมพ์เอกสารประกอบการการบันทึกบัญชี (Voucher)  พร้อมลงลายมือชื่อของ</t>
  </si>
  <si>
    <t>9.2 มีการจัดเก็บเอกสารเรียงตามวันที่ และแยกเก็บตามรายงานสรุปข้อมูลรายวันหรือรายงานรายวัน 01-05</t>
  </si>
  <si>
    <t>8. ตรวจสอบความถูกต้องของงบทดลองมีค่าสุทธิไม่ผิดด้าน</t>
  </si>
  <si>
    <t>9.เอกสารการลงบัญชี</t>
  </si>
  <si>
    <t>การปรับปรุงสิทธิแฝง Car Refer</t>
  </si>
  <si>
    <t xml:space="preserve"> เงินกองทุนประกันสังคม + เงินรับฝากแรงงานต่างด้าว  (สสจ+ ส่วนกลาง) + เงินรับฝากบริหารจัดการประกันสังคม</t>
  </si>
  <si>
    <t xml:space="preserve">1.3 ยอดเงินคงเหลือบัญชีเงินฝากธนาคารนอกงบประมาณ - รอการจัดสรร  =  เงินรับฝากกองทุน UC </t>
  </si>
  <si>
    <t>1</t>
  </si>
  <si>
    <t>0</t>
  </si>
  <si>
    <t>ผู้รับตรวจ</t>
  </si>
  <si>
    <t>หัวหน้าทีมตรวจ</t>
  </si>
  <si>
    <t>ทีมอำนวยการ</t>
  </si>
  <si>
    <t>……………………………….</t>
  </si>
  <si>
    <t xml:space="preserve">  -  ค่าตอบแทน (ฉ.9,ฉ.8,ฉ.5,เงินไม่ทำเวช)        -  ค่าตรวจทางห้องปฏิบัติการ  Lab</t>
  </si>
  <si>
    <t xml:space="preserve">  -  เงินเดือน                                                            -  ค่าจ้างทำฟันปลอม/จ้างเหมาทำฟันปลอม</t>
  </si>
  <si>
    <t xml:space="preserve">  -  ค่าซ่อมแซม                                                       -  ค่าตรวจ X Ray</t>
  </si>
  <si>
    <t xml:space="preserve">  -  ค่าจ้างเหมาบริการ                                          -  ค่าสาธารณูปโภค</t>
  </si>
  <si>
    <t xml:space="preserve">  -  ค่าซ่อมแซม                                                        -  ค่าตรวจ X Ray</t>
  </si>
  <si>
    <t xml:space="preserve">  -  ค่าจ้างเหมาบริการ                                           -  ค่าสาธารณูปโภค</t>
  </si>
  <si>
    <t xml:space="preserve">  -  เงินเดือน                                                             -  ค่าจ้างทำฟันปลอม/จ้างเหมาทำฟันปลอม</t>
  </si>
  <si>
    <t xml:space="preserve"> 2.1.3. ลูกหนี้ค่ารักษาสิทธิ์ เบิกต้นสังกัด</t>
  </si>
  <si>
    <t xml:space="preserve">    -เจ้าหนี้ - ยา                                - เจ้าหนี้ LAB
</t>
  </si>
  <si>
    <t xml:space="preserve">  - ภาษีหัก ณ ที่จ่ายค้างจ่าย                                         - ค่าใช้สอยค้างจ่าย     </t>
  </si>
  <si>
    <t xml:space="preserve"> -  เงินรับฝากหมุนเวียนอื่น                                            -  เงินรับฝากกองทุน UC</t>
  </si>
  <si>
    <t xml:space="preserve"> -  เงินรับฝากกองทุน UC งบลงทุน                               -  เงินฝากแรงงานต่างต่างด้าว
</t>
  </si>
  <si>
    <t xml:space="preserve">  - เงินมัดจำประกันสัญญา                                           -  รายได้ค่ารักษา UC- OPD / IPD /PP รับล่วงหน้า
</t>
  </si>
  <si>
    <t>2.2.1 ลูกหนี้ค่ารักษาเบิกจ่ายตรงกรมบัญชีกลาง  OPD</t>
  </si>
  <si>
    <t>6.3.1  รายได้ค่ารักษาเบิกจ่ายตรงกรมบัญชีกลาง  OPD</t>
  </si>
  <si>
    <t xml:space="preserve">  - ลูกหนี้ค่ารักษาประกันสังคม OPD/IPD  ค่าใช้จ่ายสูง/อุบัติเหตุ/ฉุกเฉิน</t>
  </si>
  <si>
    <t xml:space="preserve">     - ลูกหนี้ค่ารักษาประกันสังคม OPD/IPD  ค่าใช้จ่ายสูง/อุบัติเหตุ/ฉุกเฉิน</t>
  </si>
  <si>
    <t xml:space="preserve">     -  ลูกหนี้ค่ารักษาประกันสังคม OPD/IPD  ค่าใช้จ่ายสูง/อุบัติเหตุ/ฉุกเฉิน</t>
  </si>
  <si>
    <t xml:space="preserve">    - ลูกหนี้ค่ารักษาประกันสังคม OPD/IPD  ค่าใช้จ่ายสูง/อุบัติเหตุ/ฉุกเฉิน</t>
  </si>
  <si>
    <t xml:space="preserve">   -  รายได้ค่ารักษาประกันสังคม OPD/IPD  ค่าใช้จ่ายสูง/อุบัติเหตุ/ฉุกเฉิน</t>
  </si>
  <si>
    <t>ผลรวมคะแนนจำนวน   169   ข้อ</t>
  </si>
  <si>
    <t>ผลรวมจำนวน      169     ข้อ  338  รวมคะแนน</t>
  </si>
  <si>
    <t>ผลรวมคะแนนจำนวน      338   ข้อ</t>
  </si>
  <si>
    <t>338 คะแนน  = 100%</t>
  </si>
  <si>
    <t>338</t>
  </si>
  <si>
    <t>338 คะแนน=100%</t>
  </si>
  <si>
    <t>N คะแนน =100*N/(238-H34)</t>
  </si>
  <si>
    <t>เช็คความถูกต้องตรงยอด คิดเป็นร้อยละ  ของทั้ง 2 Sheet</t>
  </si>
  <si>
    <t>หัวกระดาษ ที่เป็นชื่อ รพ.และ วัน เดือน ปี ใน sheet Acc From จะลิงค์ไป sheet Total</t>
  </si>
  <si>
    <r>
      <t xml:space="preserve">2.2 ตรวจสอบการบันทึกบัญชีลูกหนี้ค่ารักษาพยาบาลผู้ป่วยนอกและผู้ป่วยในให้ตรงกับ Electronic File ทุกประเภทสิทธิ </t>
    </r>
    <r>
      <rPr>
        <b/>
        <u/>
        <sz val="18"/>
        <color indexed="8"/>
        <rFont val="Cordia New"/>
        <family val="2"/>
      </rPr>
      <t>แบบพันยอด</t>
    </r>
  </si>
  <si>
    <r>
      <t>6.3  ตรวจสอบความครบถ้วนของการบันทึกบัญชีรายได้ค่ารักษาพยาบาลผู้ป่วยนอกและผู้ป่วยในให้ตรงกับ Electronic File</t>
    </r>
    <r>
      <rPr>
        <b/>
        <sz val="18"/>
        <color indexed="8"/>
        <rFont val="Cordia New"/>
        <family val="2"/>
      </rPr>
      <t xml:space="preserve"> </t>
    </r>
    <r>
      <rPr>
        <b/>
        <u/>
        <sz val="18"/>
        <color indexed="8"/>
        <rFont val="Cordia New"/>
        <family val="2"/>
      </rPr>
      <t>ตรวจสอบพันยอด</t>
    </r>
  </si>
  <si>
    <t>2.2.1 ลูกหนี้ค่ารักษาเบิกจ่ายตรงกรมบัญชีกลาง IPD</t>
  </si>
  <si>
    <t xml:space="preserve"> 2.2.2 ลูกหนี้ค่ารักษาสิทธิ อปท. OPD</t>
  </si>
  <si>
    <t>2.2.2 ลูกหนี้ค่ารักษา-เบิกจ่ายตรง อปท. IPD</t>
  </si>
  <si>
    <t>2.2.3 ลูกหนี้ค่ารักษาเบิกต้นสังกัด OPD</t>
  </si>
  <si>
    <t>2.2.3 ลูกหนี้ค่ารักษาเบิกต้นสังกัด IPD</t>
  </si>
  <si>
    <t>2.2.5 ลูกหนี้ค่ารักษาสิทธิ UC-OPD ใน CUP</t>
  </si>
  <si>
    <t>2.2.5 ลูกหนี้ค่ารักษาสิทธิ UC-OPD นอก CUP ในจังหวัด</t>
  </si>
  <si>
    <t>2.2.5 ลูกหนี้ค่ารักษาสิทธิ UC-OPD นอก CUP ต่างจังหวัด</t>
  </si>
  <si>
    <t>2.2.5 ลูกหนี้ค่ารักษาสิทธิ UCOPD นอก CUP ต่างสังกัด สป.</t>
  </si>
  <si>
    <t>2.2.5 ลูกหนี้ค่ารักษาสิทธิ UC-IPD ใน CUP</t>
  </si>
  <si>
    <t>2.2.5 ลูกหนี้ค่ารักษาสิทธิ UC-IPD นอก CUP ในจังหวัด</t>
  </si>
  <si>
    <t>2.2.5 ลูกหนี้ค่ารักษาสิทธิ UC-IPD นอก CUP ต่างจังหวัด</t>
  </si>
  <si>
    <t>2.2.5 ลูกหนี้ค่ารักษาสิทธิ UC-IPD นอก CUP ต่างสังกัด สป.</t>
  </si>
  <si>
    <t>2.2.6 ลูกหนี้ค่ารักษาสิทธิ UC-OPD AE</t>
  </si>
  <si>
    <t>2.2.6 ลูกหนี้ค่ารักษาสิทธิ UC-OPD HC</t>
  </si>
  <si>
    <t>2.2.6 ลูกหนี้ค่ารักษาสิทธิ UC-OPD DMI</t>
  </si>
  <si>
    <t>2.2.6 ลูกหนี้ค่ารักษาสิทธิ UC-IPD AE</t>
  </si>
  <si>
    <t>2.2.6 ลูกหนี้ค่ารักษาสิทธิ UC-IPD HC</t>
  </si>
  <si>
    <t>2.2.6 ลูกหนี้ค่ารักษาสิทธิ UC-IPD DMI</t>
  </si>
  <si>
    <t>2.2.7 ลูกหนี้ค่ารักษาสิทธประกันสังคม OPD เครือข่าย</t>
  </si>
  <si>
    <t>2.2.7 ลูกหนี้ค่ารักษาสิทธประกันสังคม OPD นอกครือข่าย</t>
  </si>
  <si>
    <t>2.2.7 ลูกหนี้ค่ารักษาสิทธประกันสังคม OPD ต่างสังกัด สป.</t>
  </si>
  <si>
    <t xml:space="preserve">2.2.7 ลูกหนี้ค่ารักษาประกันสังคม 72 ชั่วโมงแรก </t>
  </si>
  <si>
    <t>2.2.7 ลูกหนี้ค่ารักษาประกันสังคม กองทุนทดแทน</t>
  </si>
  <si>
    <t>2.2.7 ลูกหนี้ค่ารักษาสิทธประกันสังคม IPD เครือข่าย</t>
  </si>
  <si>
    <t>2.2.7 ลูกหนี้ค่ารักษาสิทธประกันสังคม IPD นอกครือข่าย</t>
  </si>
  <si>
    <t>2.2.7 ลูกหนี้ค่ารักษาสิทธประกันสังคม IPD ต่างสังกัด สป.</t>
  </si>
  <si>
    <t>2.2.8 ลูกหนี้ค่ารักษาแรงงานต่างด้าว OPD</t>
  </si>
  <si>
    <t>2.2.8 ลูกหนี้ค่ารักษาแรงงานต่างด้าว OPD  นอก CUP</t>
  </si>
  <si>
    <t xml:space="preserve">2.2.8 ลูกหนี้ค่ารักษาแรงงานต่างด้าว ค่าใช้จ่ายสูง/อุบัติเหตุ/ฉุกเฉิน </t>
  </si>
  <si>
    <t>2.2.8 ลูกหนี้ค่ารักษาแรงงานต่างด้าว IPD</t>
  </si>
  <si>
    <t>2.2.8 ลูกหนี้ค่ารักษาแรงงานต่างด้าว IPD  นอก CUP</t>
  </si>
  <si>
    <t>2.2.9 บัญชีลูกหนี้ค่ารักษาสิทธิชำระเงินเอง OPD</t>
  </si>
  <si>
    <t>2.2.9 บัญชีลูกหนี้ค่ารักษาสิทธิชำระเงินเอง IPD</t>
  </si>
  <si>
    <t>6.3.1  รายได้ค่ารักษาเบิกจ่ายตรงกรมบัญชีกลาง IPD</t>
  </si>
  <si>
    <t>6.3.2 รายได้ค่ารักษาสิทธิ อปท. OPD</t>
  </si>
  <si>
    <t>6.3.2  รายได้ค่ารักษา-เบิกจ่ายตรง อปท. IPD</t>
  </si>
  <si>
    <t>6.3.3  รายได้ค่ารักษาเบิกต้นสังกัด OPD</t>
  </si>
  <si>
    <t>6.3.3  รายได้ค่ารักษาเบิกต้นสังกัด IPD</t>
  </si>
  <si>
    <t>6.3.5  รายได้ค่ารักษาสิทธิ UC-OPD ใน CUP</t>
  </si>
  <si>
    <t>6.3.5  รายได้ค่ารักษาสิทธิ UC-OPD นอก CUP ในจังหวัด</t>
  </si>
  <si>
    <t>6.3.5  รายได้ค่ารักษาสิทธิ UC-OPD นอก CUP ต่างจังหวัด</t>
  </si>
  <si>
    <t>6.3.5  รายได้ค่ารักษาสิทธิ UCOPD นอก CUP ต่างสังกัด สป.</t>
  </si>
  <si>
    <t>6.3.5  รายได้ค่ารักษาสิทธิ UC-IPD ใน CUP</t>
  </si>
  <si>
    <t>6.3.5  รายได้ค่ารักษาสิทธิ UC-IPD นอก CUP ในจังหวัด</t>
  </si>
  <si>
    <t>6.3.5  รายได้ค่ารักษาสิทธิ UC-IPD นอก CUP ต่างจังหวัด</t>
  </si>
  <si>
    <t>6.3.5  รายได้ค่ารักษาสิทธิ UC-IPD นอก CUP ต่างสังกัด สป.</t>
  </si>
  <si>
    <t>6.3.6  รายได้ค่ารักษาสิทธิ UC-OPD AE</t>
  </si>
  <si>
    <t>6.3.6  รายได้ค่ารักษาสิทธิ UC-OPD HC</t>
  </si>
  <si>
    <t>6.3.6  รายได้ค่ารักษาสิทธิ UC-OPD DMI</t>
  </si>
  <si>
    <t>6.3.6  รายได้ลูกหนี้ค่ารักษาสิทธิ UC-IPD AE</t>
  </si>
  <si>
    <t>6.3.6  รายได้ค่ารักษาสิทธิ UC-IPD HC</t>
  </si>
  <si>
    <t>6.3.6  รายได้ค่ารักษาสิทธิ UC-IPD DMI</t>
  </si>
  <si>
    <t>6.3.7  รายได้ค่ารักษาสิทธประกันสังคม OPD เครือข่าย</t>
  </si>
  <si>
    <t>6.3.7  รายได้ค่ารักษาสิทธประกันสังคม OPD นอกครือข่าย</t>
  </si>
  <si>
    <t>6.3.7  รายได้ค่ารักษาสิทธประกันสังคม OPD ต่างสังกัด สป.</t>
  </si>
  <si>
    <t xml:space="preserve">6.3.7  รายได้ค่ารักษาประกันสังคม 72 ชั่วโมงแรก </t>
  </si>
  <si>
    <t>6.3.7  รายได้ค่ารักษาประกันสังคม กองทุนทดแทน</t>
  </si>
  <si>
    <t>6.3.7  รายได้ค่ารักษาสิทธประกันสังคม IPD เครือข่าย</t>
  </si>
  <si>
    <t>6.3.7  รายได้ค่ารักษาสิทธประกันสังคม IPD นอกครือข่าย</t>
  </si>
  <si>
    <t>6.3.7  รายได้ค่ารักษาสิทธประกันสังคม IPD ต่างสังกัด สป.</t>
  </si>
  <si>
    <t>6.3.8  รายได้ค่ารักษาแรงงานต่างด้าว OPD</t>
  </si>
  <si>
    <t>6.3.8  รายได้ค่ารักษาแรงงานต่างด้าว OPD  นอก CUP</t>
  </si>
  <si>
    <t xml:space="preserve">6.3.8  รายได้ค่ารักษาแรงงานต่างด้าว ค่าใช้จ่ายสูง/อุบัติเหตุ/ฉุกเฉิน </t>
  </si>
  <si>
    <t>6.3.8  รายได้ค่ารักษาแรงงานต่างด้าว IPD</t>
  </si>
  <si>
    <t>6.3.8  รายได้ค่ารักษาแรงงานต่างด้าว IPD  นอก CUP</t>
  </si>
  <si>
    <t>6.3.9  รายได้ค่ารักษาสิทธิชำระเงินเอง OPD</t>
  </si>
  <si>
    <t>6.3.9  รายได้ค่ารักษาสิทธิชำระเงินเอง IPD</t>
  </si>
  <si>
    <t>2.2.7 ลูกหนี้ค่ารักษาประกันสังคม OPD  ค่าใช้จ่ายสูง/อุบัติเหตุ/ฉุกเฉิน</t>
  </si>
  <si>
    <t>6.3.7  รายได้ค่ารักษาประกันสังคม OPD  ค่าใช้จ่ายสูง/อุบัติเหตุ/ฉุกเฉิน</t>
  </si>
  <si>
    <t>6.3.7 รายได้ค่ารักษาประกันสังคม IPD  ค่าใช้จ่ายสูง/อุบัติเหตุ/ฉุกเฉิน</t>
  </si>
  <si>
    <t xml:space="preserve"> 2.2.4. ลูกหนี้ค่ารักษาสิทธิ พรบ.รถ OPD</t>
  </si>
  <si>
    <t xml:space="preserve"> 2.2.4. ลูกหนี้ค่ารักษาสิทธิ พรบ.รถ IPD</t>
  </si>
  <si>
    <t xml:space="preserve"> 6.3.4 รายได้ค่ารักษาสิทธิ พรบ.รถ OPD</t>
  </si>
  <si>
    <t xml:space="preserve"> 6.3.4  รายได้ค่ารักษาสิทธิ พรบ.รถ IPD</t>
  </si>
  <si>
    <t xml:space="preserve"> - รายได้กองทุน UC บริการพื้นที่เฉพาะ            - รายได้จากกองทุน UC จ่ายตามผลงานบริการ</t>
  </si>
  <si>
    <t xml:space="preserve"> - รายได้กองทุนผู้ป่วยนอกงบบริการผู้ป่วยนอกจ่ายตามเกณฑ์คุณภาพและผลงานบริการปฐมภูมิ</t>
  </si>
  <si>
    <t xml:space="preserve"> - รายได้กองทุน UC บริการพื้นที่เฉพาะ          - รายได้จากกองทุน UC จ่ายตามผลงานบริการ</t>
  </si>
  <si>
    <t xml:space="preserve">  -  เงินเดือน                                                  -  ค่าจ้างทำฟันปลอม/จ้างเหมาทำฟันปลอม</t>
  </si>
  <si>
    <t xml:space="preserve">  -  ค่าซ่อมแซม                                             -  ค่าตรวจ X Ray</t>
  </si>
  <si>
    <t xml:space="preserve">  -  ค่าจ้างเหมาบริการ                                    -  ค่าสาธารณูปโภค</t>
  </si>
  <si>
    <t>2.2.7  ลูกหนี้ค่ารักษาประกันสังคม IPD  ค่าใช้จ่ายสูง/อุบัติเหตุ/ฉุกเฉิน</t>
  </si>
  <si>
    <t xml:space="preserve">    -เจ้าหนี้ - ยา                             - เจ้าหนี้ LAB
</t>
  </si>
  <si>
    <t xml:space="preserve">                                                                                                                         หมายเหตุ</t>
  </si>
  <si>
    <t>คะแนนดิบ         271 - 304</t>
  </si>
  <si>
    <t>ผลรวมคะแนน 169 ข้อ</t>
  </si>
  <si>
    <t>คะแนนดิบ        305 - 338</t>
  </si>
  <si>
    <t>คะแนนดิบ         236 - 270</t>
  </si>
  <si>
    <t>คะแนนดิบ         201 - 235</t>
  </si>
  <si>
    <t>คะแนนดิบ             0 - 200</t>
  </si>
  <si>
    <t>คะแนนดิบ        304 - 338</t>
  </si>
  <si>
    <t>คะแนนดิบ         269 - 303</t>
  </si>
  <si>
    <t>คะแนนดิบ         235 - 268</t>
  </si>
  <si>
    <t>คะแนนดิบ         201 - 234</t>
  </si>
  <si>
    <t>ช่วงคะแนน</t>
  </si>
  <si>
    <t xml:space="preserve">                                                                                                                                                                     คิดเป็นร้อยละ</t>
  </si>
  <si>
    <t xml:space="preserve">                                                                                                          ผลคะแนน (ร้อยละ)</t>
  </si>
  <si>
    <t>กรอกข้อมูลใน sheet  Acc From 60</t>
  </si>
  <si>
    <t xml:space="preserve">  - ลูกหนี้ค่ารักษาเบิกจ่ายตรงกรมบัญชีกลาง OP</t>
  </si>
  <si>
    <t xml:space="preserve">  - ลูกหนี้ค่ารักษาเบิกจ่ายตรงกรมบัญชีกลาง IP</t>
  </si>
  <si>
    <t xml:space="preserve">  - ลูกหนี้ค่ารักษา-เบิกจ่ายตรง อปท. OP</t>
  </si>
  <si>
    <t xml:space="preserve">  - ลูกหนี้ค่ารักษา-เบิกจ่ายตรง อปท. IP</t>
  </si>
  <si>
    <t xml:space="preserve">  - ลูกหนี้ค่ารักษาเบิกต้นสังกัด OP</t>
  </si>
  <si>
    <t xml:space="preserve">  - ลูกหนี้ค่ารักษาเบิกต้นสังกัด IP</t>
  </si>
  <si>
    <t xml:space="preserve">   - ลูกหนี้ค่ารักษา พรบ.รถ OP</t>
  </si>
  <si>
    <t xml:space="preserve">   - ลูกหนี้ค่ารักษา พรบ.รถ IP</t>
  </si>
  <si>
    <t xml:space="preserve">   - ลูกหนี้ค่ารักษา UC-OP ใน CUP</t>
  </si>
  <si>
    <t xml:space="preserve">  - ลูกหนี้ค่ารักษา-ชำระเงินเอง OP</t>
  </si>
  <si>
    <t xml:space="preserve">  - ลูกหนี้ค่ารักษา-ชำระเงินเอง IP</t>
  </si>
  <si>
    <t xml:space="preserve">   - ลูกหนี้ค่ารักษาแรงงานต่างด้าว OP/IP</t>
  </si>
  <si>
    <t xml:space="preserve">   - ลูกหนี้ค่ารักษาแรงงานต่างด้าว OP/IP นอก CUP</t>
  </si>
  <si>
    <t xml:space="preserve">  - ลูกหนี้ค่ารักษา-ระบบปฏิบัติการฉุกเฉิน</t>
  </si>
  <si>
    <t>2.1.10 บัญชีลูกหนี้ค่ารักษาสิทธิ ระบบปฏิบัติการฉุกเฉิน</t>
  </si>
  <si>
    <t xml:space="preserve">   - ลูกหนี้ค่ารักษา UC-IP</t>
  </si>
  <si>
    <t xml:space="preserve">  - ลูกหนี้ค่ารักษา-สร้างเสริมสุขภาพและป้องกันโรค PP</t>
  </si>
  <si>
    <t>2.1.11 บัญชีลูกหนี้ค่ารักษาสิทธิ ค่ารักษาด้านการส่งเสริมสุขภาพและการป้องกันโรค PP</t>
  </si>
  <si>
    <t xml:space="preserve">  -  วัสดุทันตกรรม                              -  วัสดุ X-Ray</t>
  </si>
  <si>
    <t xml:space="preserve">4.3 ตรวจสอบรายงานค่าเสื่อมราคาต้องตรงกับงบทดลองและบัญชีแยกประเภททั่วไป
</t>
  </si>
  <si>
    <t xml:space="preserve">  -  ค่าตอบแทนเงินเพิ่มพิเศษไม่ทำเวชฯ / พตส.(จ่ายจากเงินบำรุง)</t>
  </si>
  <si>
    <t xml:space="preserve">  -  วัสดุบริโภค                                 -  วัสดุเครื่องแต่งกาย</t>
  </si>
  <si>
    <t xml:space="preserve">  -  เจ้าหนี้ - ครุภัณฑ์                       
</t>
  </si>
  <si>
    <t xml:space="preserve">  -  เจ้าหนี้ - งบลงทุนUC                    
</t>
  </si>
  <si>
    <t xml:space="preserve">  -  เจ้าหนี้ -ที่ดิน อาคาร และอุปกรณ์</t>
  </si>
  <si>
    <t xml:space="preserve">  -  ภาษีหัก ณ ที่จ่ายรอการนำส่ง                                    -   ค่าใช้สอยค้างจ่าย </t>
  </si>
  <si>
    <t xml:space="preserve">  -  รายได้กองทุน UC -ด้านส่งเสริมและป้องกันโรค(P&amp;P) รอรับรู้    -  เงินฝากแรงงานต่างต่างด้าว(บริหารจัดการ,ค่าใช้จ่ายสูง,P&amp;P)</t>
  </si>
  <si>
    <t xml:space="preserve">  -  เงินรับฝากกองทุน UC งบลงทุน                                 -   เงินรับฝากกองทุน UC(วัสดุ,fixed Cost, fixed Cost นอกเหนือ,)
</t>
  </si>
  <si>
    <t xml:space="preserve">  -  เงินรับฝากหมุนเวียนอื่น                                            -   ค่ารักษาพยาบาลตามจ่ายค้างจ่าย</t>
  </si>
  <si>
    <t xml:space="preserve">  -  ยา                                              -  วัสดุการแพทย์ทั่วไป</t>
  </si>
  <si>
    <t xml:space="preserve">  -  วัสดุยานพาหนะ                            -  วัสดุเชื้อเพลิงและหล่อลื่น</t>
  </si>
  <si>
    <t xml:space="preserve">  -  วัสดุไฟฟ้าและวิทยุ                        -  วัสดุโฆษณาแลเผยแพร่</t>
  </si>
  <si>
    <t xml:space="preserve">  -  วัสดุคอมพิวเตอร์                          -  วัสดุงานบ้านงานครัว</t>
  </si>
  <si>
    <t xml:space="preserve">  -  วัสดุก่อสร้าง                                -  วัสดุอื่น</t>
  </si>
  <si>
    <t xml:space="preserve">  -   เงินมัดจำประกันสัญญา                                          -  เงินประกันอื่น - เงินมัดจำประกันสัญญา
</t>
  </si>
  <si>
    <t xml:space="preserve">           -ลูกหนี้ค่ารักษาเบิกจ่ายตรงกรมบัญชีกลางOP</t>
  </si>
  <si>
    <t xml:space="preserve">           -ลูกหนี้ค่ารักษาเบิกจ่ายตรงกรมบัญชีกลางIP</t>
  </si>
  <si>
    <t xml:space="preserve">          -ลูกหนี้ค่ารักษา อปท.OP</t>
  </si>
  <si>
    <t xml:space="preserve">          -ลูกหนี้ค่ารักษา อปท.IP</t>
  </si>
  <si>
    <t xml:space="preserve"> 2.1.3. ลูกหนี้ค่ารักษาสิทธิ เบิกต้นสังกัด</t>
  </si>
  <si>
    <t xml:space="preserve">          -ลูกหนี้ค่ารักษาเบิกต้นสังกัด OP</t>
  </si>
  <si>
    <t xml:space="preserve">          -ลูกหนี้ค่ารักษาเบิกต้นสังกัด IP</t>
  </si>
  <si>
    <t xml:space="preserve"> 2.1.4. ลูกหนี้ค่ารักษาสิทธิ พรบ.รถ</t>
  </si>
  <si>
    <t xml:space="preserve">          -ลูกหนี้ค่ารักษา พรบ. รถ IP</t>
  </si>
  <si>
    <t xml:space="preserve">         - ลูกหนี้ค่ารักษา UC OP ในCUP</t>
  </si>
  <si>
    <t xml:space="preserve">          - ลูกหนี้ค่ารักษา UC OP นอกCUPในจังหวัด</t>
  </si>
  <si>
    <t xml:space="preserve">          - ลูกหนี้ค่ารักษา UC OP นอกCUPต่างจังหวัด</t>
  </si>
  <si>
    <t>2.1.6.ลูกหนี้ค่ารักษาสิทธิ UC IP</t>
  </si>
  <si>
    <t>2.1.7.ลูกหนี้ค่ารักษาสิทธิ UC</t>
  </si>
  <si>
    <t xml:space="preserve">         - ลูกหนี้ค่ารักษา UC OP/IP AE</t>
  </si>
  <si>
    <t xml:space="preserve">         - ลูกหนี้ค่ารักษา UC OP/IP HC</t>
  </si>
  <si>
    <t xml:space="preserve">         - ลูกหนี้ค่ารักษา UC OP/IP DMI</t>
  </si>
  <si>
    <t>2.1.8 ลูกหนี้ค่ารักษาสิทธประกันสังคม</t>
  </si>
  <si>
    <t xml:space="preserve">          - ลูกหนี้ค่ารักษาประกันสังคม OP/IP เครือข่าย</t>
  </si>
  <si>
    <t xml:space="preserve">          - ลูกหนี้ค่ารักษาประกันสังคม OP/IP นอกเครือข่าย</t>
  </si>
  <si>
    <t xml:space="preserve">          - ลูกหนี้ค่ารักษาประกันสังคม OP AE/IP HC</t>
  </si>
  <si>
    <t xml:space="preserve">          - ลูกหนี้ค่ารักษาประกันสังคม72ชั่วโมงแรก</t>
  </si>
  <si>
    <t xml:space="preserve">          - ลูกหนี้ค่ารักษาประกันสังคมกองทุนทดแทน</t>
  </si>
  <si>
    <t>2.1.9 ลูกหนี้ค่ารักษาแรงงานต่างด้าว</t>
  </si>
  <si>
    <t xml:space="preserve">         - ลูกหนี้ค่ารักษาแรงงานต่างด้าว OP/IP</t>
  </si>
  <si>
    <t xml:space="preserve">          - ลูกหนี้ค่ารักษาแรงงานต่างด้าว OP/IPนอกCUP</t>
  </si>
  <si>
    <t>2.1.10 บัญชีลูกหนี้ค่ารักษาสิทธิชำระเงินเอง</t>
  </si>
  <si>
    <t xml:space="preserve">          - ลูกหนี้ค่ารักษาชำระเงินเอง OP</t>
  </si>
  <si>
    <t xml:space="preserve">          - ลูกหนี้ค่ารักษาชำระเงินเอง IP</t>
  </si>
  <si>
    <t>2.1.11 บัญชีลูกหนี้ค่ารักษาสิทธิ กทม.</t>
  </si>
  <si>
    <t xml:space="preserve">          - ลูกหนี้ค่ารักษา กทม OP          </t>
  </si>
  <si>
    <t>2.1.12 บัญชีลูกหนี้ค่ารักษาสิทธิ อปท-พัทยา</t>
  </si>
  <si>
    <t xml:space="preserve">          - ลูกหนี้ค่ารักษา อปท-พัทยา OP          </t>
  </si>
  <si>
    <t>2.1.13 บัญชีลูกหนี้ค่ารักษาสิทธิ สิทธิผู้มีปัญหาฯ</t>
  </si>
  <si>
    <t xml:space="preserve">          - ลูกหนี้ค่ารักษา OP ใน CUP</t>
  </si>
  <si>
    <t xml:space="preserve">          - ลูกหนี้ค่ารักษา OP นอก CUP</t>
  </si>
  <si>
    <t xml:space="preserve">          - ลูกหนี้ค่ารักษา เบิกจากส่วนกลาง OP/IP</t>
  </si>
  <si>
    <t>2.1.14 บัญชีลูกหนี้ค่ารักษาสิทธิ ระบบปฏิบัติการฉุกเฉิน</t>
  </si>
  <si>
    <t xml:space="preserve">          - ลูกหนี้ค่ารักษา ระบบปฏิบัติการฉุกเฉิน</t>
  </si>
  <si>
    <t>2.2  มีการรับรู้ลูกหนี้ค่ารักษาพยาบาลเป็นไปตามนโยบายบัญชีสำนักงานปลัดกระทรวงสาธารณสุข</t>
  </si>
  <si>
    <t xml:space="preserve">  2.2.1ลูกหนี้ค่ารักษาเบิกจ่ายตรงกรมบัญชีกลาง</t>
  </si>
  <si>
    <t xml:space="preserve">          - ลูกหนี้ค่ารักษาเบิกจ่ายตรงกรมบัญชีกลาง IP</t>
  </si>
  <si>
    <t xml:space="preserve">  2.2.2 ลูกหนี้ค่ารักษาสิทธิ อปท.</t>
  </si>
  <si>
    <t xml:space="preserve">         -ลูกหนี้ค่ารักษา อปท. OP</t>
  </si>
  <si>
    <t xml:space="preserve">         -ลูกหนี้ค่ารักษา อปท. IP</t>
  </si>
  <si>
    <t xml:space="preserve">  2.2.3 ลูกหนี้ค่ารักษาสิทธิเบิกต้นสังกัด</t>
  </si>
  <si>
    <t xml:space="preserve">         -ลูกหนี้ค่ารักษาเบิกต้นสังกัด OP</t>
  </si>
  <si>
    <t xml:space="preserve">         -ลูกหนี้ค่ารักษาเบิกต้นสังกัด IP</t>
  </si>
  <si>
    <t xml:space="preserve">  2.2.4 ลูกหนี้ค่ารักษาสิทธิ พรบ.รถ</t>
  </si>
  <si>
    <t xml:space="preserve">         -ลูกหนี้ค่ารักษา พรบ.รถ OP</t>
  </si>
  <si>
    <t xml:space="preserve">         -ลูกหนี้ค่ารักษา พรบ.รถ IP</t>
  </si>
  <si>
    <t xml:space="preserve">  2.2.5 ลูกหนี้ค่ารักษาสิทธิ UC</t>
  </si>
  <si>
    <t xml:space="preserve">          - หนี้ค่ารักษา UC OP ในCUP</t>
  </si>
  <si>
    <t xml:space="preserve">          - ลูกหนี้ค่ารักษา UC OPนอกCUP ในจังหวัด</t>
  </si>
  <si>
    <t xml:space="preserve">          -ลูกหนี้ค่ารักษา UC OPนอกCUPต่างจังหวัด</t>
  </si>
  <si>
    <t xml:space="preserve">          -ลูกหนี้ค่ารักษา UC OP นอกCUP ต่างสังกัด สป</t>
  </si>
  <si>
    <t xml:space="preserve">  2.2.6 ลูกหนี้ค่ารักษาสิทธิ UC IP</t>
  </si>
  <si>
    <t xml:space="preserve">  2.2.7 ลูกหนี้ค่ารักษาสิทธิ UC</t>
  </si>
  <si>
    <t xml:space="preserve">  2.2.8 ลูกหนี้ค่ารักษาสิทธิประกันสังคม</t>
  </si>
  <si>
    <t xml:space="preserve">          -ลูกหนี้ค่ารักษาประกันสังคมOP/IPเครือข่าย</t>
  </si>
  <si>
    <t xml:space="preserve">          -ลูกหนี้ค่ารักษาประกันสังคมOP/IPนอก เครือข่าย </t>
  </si>
  <si>
    <t xml:space="preserve">  2.2.9 ลูกหนี้ค่ารักษาสิทธิแรงงานต่างด้าว</t>
  </si>
  <si>
    <t xml:space="preserve">          - ลูกหนี้ค่ารักษาแรงงานต่างด้าว OP/IP</t>
  </si>
  <si>
    <t xml:space="preserve">  2.2.10 ลูกหนี้ค่ารักษาสิทธิชำระเงินเอง</t>
  </si>
  <si>
    <t xml:space="preserve"> 2.2.11 ลูกหนี้ค่ารักษา สิทธิ กทม.</t>
  </si>
  <si>
    <t xml:space="preserve"> 2.2.12 ลูกหนี้ค่ารักษา สิทธิอปท - พัทยา</t>
  </si>
  <si>
    <t xml:space="preserve"> 2.2.13 ลูกหนี้ค่ารักษา สิทธิผู้มีปัญหาฯ</t>
  </si>
  <si>
    <t xml:space="preserve"> 2.2.14 ลูกหนี้ค่ารักษา ระบบปฏิบัติการฉุกเฉิน</t>
  </si>
  <si>
    <t>2.3 นโยบายการตัดส่วนต่างลูกหนี้ค่ารักษาพยาบาล</t>
  </si>
  <si>
    <t xml:space="preserve">  2.3.1 สิทธิจ่ายตรง เบิกกรมบัญชีกลาง IP</t>
  </si>
  <si>
    <t xml:space="preserve">  2.3.2 สิทธิจ่ายตรง อปท IP</t>
  </si>
  <si>
    <t xml:space="preserve">  2.3.3 สิทธิจ่ายตรง กทม IP</t>
  </si>
  <si>
    <t xml:space="preserve">  2.3.4 สิทธิจ่ายตรง พัทยา IP</t>
  </si>
  <si>
    <t xml:space="preserve">  2.3.8 สิทธิ ต่างด้าว IP นอก CUP</t>
  </si>
  <si>
    <t xml:space="preserve">  2.3.12 สิทธิ UC OP-AE</t>
  </si>
  <si>
    <t xml:space="preserve">  2.3.13 สิทธิ UC IP-AE</t>
  </si>
  <si>
    <t xml:space="preserve">  2.3.14 สิทธิ UC IP</t>
  </si>
  <si>
    <t>2.4 การ MAPPING (จับคู่) สิทธิค่ารักษา</t>
  </si>
  <si>
    <t>2.4.1 การ MAPPING (จับคู่) สิทธิค่ารักษา</t>
  </si>
  <si>
    <t>2.5 ตรวจสอบทะเบียนคุมลูกหนี้ค่ารักษาพยาบาลโดยทดสอบการบวกเลข กับบัญชีแยกประเภททั่วไป</t>
  </si>
  <si>
    <t>2.5.1 ลูกหนี้ค่ารักษา สิทธิ จ่ายตรงกรมบัญชีกลาง OP</t>
  </si>
  <si>
    <t>2.5.5 ลูกหนี้ค่ารักษา สิทธิ เบิกต้นสังกัด OP</t>
  </si>
  <si>
    <t>2.5.6 ลูกหนี้ค่ารักษา สิทธิ เบิกต้นสังกัด IP</t>
  </si>
  <si>
    <t>2.5.7 ลูกหนี้ค่ารักษา สิทธิ พรบ.รถ OP</t>
  </si>
  <si>
    <t>2.5.8 ลูกหนี้ค่ารักษา สิทธิ พรบ.รถ IP</t>
  </si>
  <si>
    <t>2.5.13 ลูกหนี้ค่ารักษา สิทธิ UC IP</t>
  </si>
  <si>
    <t>2.5.26 ลูกหนี้ค่ารักษา สิทธิ ประกันสังคม 72 ชม.</t>
  </si>
  <si>
    <t>2.5.27 ลูกหนี้ค่ารักษา สิทธิ ประกันสังคมกองทุนทดแทน</t>
  </si>
  <si>
    <t>2.5.28 ลูกหนี้ค่ารักษา สิทธิ แรงงานต่างด้าว OP เครือข่าย</t>
  </si>
  <si>
    <t>2.5.29 ลูกหนี้ค่ารักษา สิทธิ แรงงานต่างด้าว IP เครือข่าย</t>
  </si>
  <si>
    <t>2.5.32 ลูกหนี้ค่ารักษา สิทธิ แรงงานต่างด้าว เบิกส่วนกลาง</t>
  </si>
  <si>
    <t>2.5.33 ลูกหนี้ค่ารักษา สิทธิ ชำระเงินเอง OP</t>
  </si>
  <si>
    <t>2.5.34 ลูกหนี้ค่ารักษา สิทธิ ชำระเงินเอง IP</t>
  </si>
  <si>
    <t>2.5.35 ลูกหนี้ค่ารักษา สิทธิ กทม.OP</t>
  </si>
  <si>
    <t>2.5.36 ลูกหนี้ค่ารักษา สิทธิ กทม. IP</t>
  </si>
  <si>
    <t>2.5.37 ลูกหนี้ค่ารักษา สิทธิ อปท – พัทยา OP</t>
  </si>
  <si>
    <t>2.5.42 ลูกหนี้ค่ารักษา ระบบปฏิบัติการฉุกเฉิน</t>
  </si>
  <si>
    <t>2.6 การตรวจสอบอายุลูกหนี้</t>
  </si>
  <si>
    <t>2.6.1  ลูกหนี้ค่ารักษาสิทธิเบิกจ่ายตรงกรมบัญชีกลาง</t>
  </si>
  <si>
    <t xml:space="preserve">         -ลูกหนี้ค่ารักษาเบิกจ่ายตรงกรมบัญชีกลาง OP</t>
  </si>
  <si>
    <t xml:space="preserve">          -ลูกหนี้ค่ารักษาเบิกจ่ายตรงกรมบัญชีกลาง IP</t>
  </si>
  <si>
    <t>2.6.2  ลูกหนี้ค่ารักษาสิทธิ อปท</t>
  </si>
  <si>
    <t xml:space="preserve">          -ลูกหนี้ค่ารักษาเบิกจ่ายตรงกรม อปท OP</t>
  </si>
  <si>
    <t xml:space="preserve">          -ลูกหนี้ค่ารักษาเบิกจ่ายตรงกรม อปท IP</t>
  </si>
  <si>
    <t>2.6.3  ลูกหนี้ค่ารักษาสิทธิเบิกต้นสังกัด</t>
  </si>
  <si>
    <t>2.6.4  ลูกหนี้ค่ารักษาสิทธิ พรบ.รถ</t>
  </si>
  <si>
    <t xml:space="preserve">          -ลูกหนี้ค่ารักษา พรบ. รถ OP</t>
  </si>
  <si>
    <t>2.6.5  ลูกหนี้ค่ารักษาสิทธิ UC</t>
  </si>
  <si>
    <t xml:space="preserve">          -ลูกหนี้ค่ารักษา UC OP นอกCUPในจังหวัด</t>
  </si>
  <si>
    <t xml:space="preserve">         -ลูกหนี้ค่ารักษา UC OP นอกCUP ต่างจังหวัด</t>
  </si>
  <si>
    <t xml:space="preserve">         -ลูกหนี้ค่ารักษา UC OP นอกCUP ต่างสังกัด สป.</t>
  </si>
  <si>
    <t xml:space="preserve">         -ลูกหนี้ค่ารักษา UC IP</t>
  </si>
  <si>
    <t xml:space="preserve">         -ลูกหนี้ค่ารักษา UC OPD/IPD AE</t>
  </si>
  <si>
    <t xml:space="preserve">         -ลูกหนี้ค่ารักษา UC OPD/IPD HC</t>
  </si>
  <si>
    <t xml:space="preserve">         -ลูกหนี้ค่ารักษา UC OPD/IPD DMI</t>
  </si>
  <si>
    <t xml:space="preserve">          -ลูกหนี้ค่ารักษาประกันสังคมOP/Ipนอก เครือข่าย</t>
  </si>
  <si>
    <t xml:space="preserve">         -ลูกหนี้ค่ารักษาประกันสังคมOP AE/IP HC</t>
  </si>
  <si>
    <t xml:space="preserve">         -ลูกหนี้ค่ารักษาประกันสังคม72ชั่วโมงแรก</t>
  </si>
  <si>
    <t xml:space="preserve">         -ลูกหนี้ค่ารักษาประกันสังคมกองทุนทดแทน</t>
  </si>
  <si>
    <t>2.6.8  ลูกหนี้ค่ารักษาสิทธิแรงงานต่างด้าว</t>
  </si>
  <si>
    <t xml:space="preserve">          -ลูกหนี้ค่ารักษาแรงงานต่างด้าว OP เครือข่าย</t>
  </si>
  <si>
    <t xml:space="preserve">          -ลูกหนี้ค่ารักษาแรงงานต่างด้าว IP เครือข่าย</t>
  </si>
  <si>
    <t xml:space="preserve">          -ลูกหนี้ค่ารักษาแรงงานต่างด้าว OP นอกเครือข่าย</t>
  </si>
  <si>
    <t xml:space="preserve">          -ลูกหนี้ค่ารักษาแรงงานต่างด้าว IP นอกเครือข่าย</t>
  </si>
  <si>
    <t xml:space="preserve">          -ลูกหนี้ค่ารักษาแรงงานต่างด้าว เบิกส่วนกลาง</t>
  </si>
  <si>
    <t xml:space="preserve">         -ลูกหนี้ค่ารักษาชำระเงินเอง OPD </t>
  </si>
  <si>
    <t xml:space="preserve">         -ลูกหนี้ค่ารักษาชำระเงินเอง IPD</t>
  </si>
  <si>
    <t xml:space="preserve">         - ลูกหนี้ค่ารักษา สิทธิ กทม.OP</t>
  </si>
  <si>
    <t xml:space="preserve">         - ลูกหนี้ค่ารักษา สิทธิ กทม.IP</t>
  </si>
  <si>
    <t>2.6.11 ลูกหนี้ค่ารักษา สิทธิอปท – พัทยา</t>
  </si>
  <si>
    <t xml:space="preserve">        - ลูกหนี้ค่ารักษา สิทธิอปท – พัทยา OP</t>
  </si>
  <si>
    <t>2.6.12 ลูกหนี้ค่ารักษา สิทธิผู้มีปัญหาฯ</t>
  </si>
  <si>
    <t xml:space="preserve">       - ลูกหนี้ค่ารักษา สิทธิผู้มีปัญหาฯ OP นอก CUP</t>
  </si>
  <si>
    <t xml:space="preserve">       - ลูกหนี้ค่ารักษา สิทธิผู้มีปัญหาฯ เบิกส่วนกลาง</t>
  </si>
  <si>
    <t>2.6.13 ลูกหนี้ค่ารักษา ระบบปฏิบัติการฉุกเฉิน</t>
  </si>
  <si>
    <t>2.7  มีการปฏิบัติตามหลักเกณฑ์การตั้งค่าเผื่อหนี้สงสัยจะสูญ สำหรับหน่วยบริการในสังกัดสำนักงานปลัดกระทรวงสาธารณสุข</t>
  </si>
  <si>
    <t xml:space="preserve">          - ลูกหนี้ค่ารักษาเบิกจ่ายตรงกรมบัญชีกลาง OP</t>
  </si>
  <si>
    <t xml:space="preserve">          -ลูกหนี้ค่ารักษาประกันสังคมOP AE/ IP HC</t>
  </si>
  <si>
    <t xml:space="preserve">          -ลูกหนี้ค่ารักษาประกันสังคมกองทุนทดแทน</t>
  </si>
  <si>
    <t xml:space="preserve">          -ลูกหนี้ค่ารักษาประกันสังคม72ชั่วโมงแรก</t>
  </si>
  <si>
    <t xml:space="preserve">          -ลูกหนี้ค่ารักษาชำระเงินเอง OP</t>
  </si>
  <si>
    <t xml:space="preserve">          -ลูกหนี้ค่ารักษาชำระเงินเอง IP</t>
  </si>
  <si>
    <t xml:space="preserve">  -  เจ้าหนี้ - ค่าจ้างเหมาตรวจห้องปฏิบัติการ(LAB) </t>
  </si>
  <si>
    <t xml:space="preserve">  -  เจ้าหนี้ - วัสดุวิทยาศาสตร์และการแพทย์                         
</t>
  </si>
  <si>
    <t xml:space="preserve">  -  เจ้าหนี้ - ค่าจ้างเหมาบริการทางการแพทย์</t>
  </si>
  <si>
    <t xml:space="preserve">  -  เจ้าหนี้ - อื่น     </t>
  </si>
  <si>
    <t xml:space="preserve">  -  เจ้าหนี้ - ค่าตรวจ (X-RAY) </t>
  </si>
  <si>
    <t xml:space="preserve">  -  เจ้าหนี้ - ที่ดิน อาคาร และอุปกรณ์</t>
  </si>
  <si>
    <t xml:space="preserve">  -  ค่าสาธารณูปโภคค้างจ่าย   (ค่าน้ำ ค่าไฟ ค่าโทรศัพท์ ค่าอินเตอร์เน็ต ค่าไปรษณีย์)</t>
  </si>
  <si>
    <t>5.3 ตรวจสอบการตั้งค่าสาธารณูปโภคค้างจ่าย</t>
  </si>
  <si>
    <t xml:space="preserve">  -  ค่าตอบแทนในปฏิบัติงานของเจ้าหน้าที่</t>
  </si>
  <si>
    <t xml:space="preserve">  -  ค่าตอบแทนการปฏิบัติงานในลักษณะเบี้ยเลี้ยงเหมาจ่ายค้างจ่าย,          </t>
  </si>
  <si>
    <t>5.2.4 (มีการจัดทำทะเบียนคุม )</t>
  </si>
  <si>
    <t>5.2.5  (มีการจัดทำทะเบียนคุม )</t>
  </si>
  <si>
    <t xml:space="preserve">  -  เจ้าหนี้ - วัสดุเภสัชกรรม                                              -  เจ้าหนี้ - วัสดุเอ็กซเรย์
</t>
  </si>
  <si>
    <t>5.1.2 ( ตรวจสอบโดยสุ่มตัวอย่างจากเอกสารประกอบการบันทึกบัญชีไม่เกิน 10  รายการในแต่ละประเภท)</t>
  </si>
  <si>
    <t>5.1.1 ( ตรวจสอบโดยสุ่มตัวอย่างจากเอกสารประกอบการบันทึกบัญชีไม่เกิน 10  รายการในแต่ละประเภท)</t>
  </si>
  <si>
    <t>5.1.3 ( ตรวจสอบโดยสุ่มตัวอย่างจากเอกสารประกอบการบันทึกบัญชีไม่เกิน 10  รายการในแต่ละประเภท)</t>
  </si>
  <si>
    <t>5.1.4 ( ตรวจสอบโดยสุ่มตัวอย่างจากเอกสารประกอบการบันทึกบัญชีไม่เกิน 10  รายการในแต่ละประเภท)</t>
  </si>
  <si>
    <t>5.1.5 ( ตรวจสอบโดยสุ่มตัวอย่างจากเอกสารประกอบการบันทึกบัญชีไม่เกิน 10  รายการในแต่ละประเภท)</t>
  </si>
  <si>
    <r>
      <t xml:space="preserve">          </t>
    </r>
    <r>
      <rPr>
        <sz val="14"/>
        <color theme="1"/>
        <rFont val="Cordia New"/>
        <family val="2"/>
      </rPr>
      <t>-ลูกหนี้ค่ารักษา พรบ. รถ OP</t>
    </r>
  </si>
  <si>
    <r>
      <t xml:space="preserve">         - ลูกหนี้ค่ารักษา UC OP/IP DMI</t>
    </r>
    <r>
      <rPr>
        <b/>
        <sz val="14"/>
        <color theme="1"/>
        <rFont val="Cordia New"/>
        <family val="2"/>
      </rPr>
      <t xml:space="preserve"> </t>
    </r>
  </si>
  <si>
    <t xml:space="preserve">   2.3.5 สิทธิประกันสังคม OPD/IPD</t>
  </si>
  <si>
    <t xml:space="preserve">   2.3.6 สิทธิ ต่างด้าว OP/IP</t>
  </si>
  <si>
    <t xml:space="preserve">   2.3.7 สิทธิ ต่างด้าว OP นอก CUP</t>
  </si>
  <si>
    <t xml:space="preserve">  2.3.9 สิทธิ ผู้มีปัญหาสถานะและสิทธิ OP ใน CUP</t>
  </si>
  <si>
    <t xml:space="preserve">  2.3.10 สิทธิ ผู้มีปัญหาสถานะและสิทธิ OP นอก CUP</t>
  </si>
  <si>
    <t xml:space="preserve">  2.3.11 สิทธิ ผู้มีปัญหาสถานะและสิทธิ-เบิกจากส่วนกลาง IP</t>
  </si>
  <si>
    <t>2.5.2 ลูกหนี้ค่ารักษา สิทธิ จ่ายตรงกรมบัญชีกลาง IP</t>
  </si>
  <si>
    <t xml:space="preserve">2.5.3 ลูกหนี้ค่ารักษา สิทธิ อปท. OP         </t>
  </si>
  <si>
    <t>2.5.4 ลูกหนี้ค่ารักษา สิทธิ อปท. IP</t>
  </si>
  <si>
    <t>2.5.9 ลูกหนี้ค่ารักษา สิทธิ UC OP ใน CUP</t>
  </si>
  <si>
    <t>2.5.10 ลูกหนี้ค่ารักษา สิทธิ UC OP นอก CUPในจังหวัด</t>
  </si>
  <si>
    <t>2.5.11 ลูกหนี้ค่ารักษา สิทธิ UC UC OP นอกCUPต่างจังหวัด</t>
  </si>
  <si>
    <t>2.5.12 ลูกหนี้ค่ารักษา สิทธิ UC OP นอกCUPต่างสังกัด สป</t>
  </si>
  <si>
    <t>2.5.14 ลูกหนี้ค่ารักษา สิทธิ UC OP AE</t>
  </si>
  <si>
    <t>2.5.15 ลูกหนี้ค่ารักษา สิทธิ UC IP AE</t>
  </si>
  <si>
    <t>2.5.16 ลูกหนี้ค่ารักษา สิทธิ UC OP HC</t>
  </si>
  <si>
    <t>2.5.17 ลูกหนี้ค่ารักษา สิทธิ UC IP HC</t>
  </si>
  <si>
    <t>2.5.18 ลูกหนี้ค่ารักษา สิทธิ UC OPD DMI</t>
  </si>
  <si>
    <t>2.5.19 ลูกหนี้ค่ารักษา สิทธิ UC IPD DMI</t>
  </si>
  <si>
    <t>2.5.20 ลูกหนี้ค่ารักษา สิทธิ ประกันสังคม OPเครือข่าย</t>
  </si>
  <si>
    <t>2.5.21 ลูกหนี้ค่ารักษา สิทธิ ประกันสังคม IPเครือข่าย</t>
  </si>
  <si>
    <t>2.5.22 ลูกหนี้ค่ารักษา สิทธิ ประกันสังคม OPนอกเครือข่าย</t>
  </si>
  <si>
    <t>2.5.23 ลูกหนี้ค่ารักษา สิทธิ ประกันสังคม IPนอกเครือข่าย</t>
  </si>
  <si>
    <t>2.5.24 ลูกหนี้ค่ารักษา สิทธิ ประกันสังคม OP AE/HC</t>
  </si>
  <si>
    <t>2.5.25 ลูกหนี้ค่ารักษา สิทธิ ประกันสังคม IP AE/HC</t>
  </si>
  <si>
    <t>2.5.30 ลูกหนี้ค่ารักษา สิทธิ แรงงานต่างด้าว OPนอกCUP</t>
  </si>
  <si>
    <t>2.5.31 ลูกหนี้ค่ารักษา สิทธิ แรงงานต่างด้าว IPนอกCUP</t>
  </si>
  <si>
    <t>2.5.38 ลูกหนี้ค่ารักษา สิทธิ อปท - พัทยา IP</t>
  </si>
  <si>
    <t>2.5.39 ลูกหนี้ค่ารักษา สิทธิ ผู้มีปัญหาฯ OP ใน CUP</t>
  </si>
  <si>
    <t>2.5.40 ลูกหนี้ค่ารักษา สิทธิ ผู้มีปัญหาฯ OP นอก CUP</t>
  </si>
  <si>
    <t>2.5.41 ลูกหนี้ค่ารักษา สิทธิ ผู้มีปัญหาฯ เบิกจากส่วนกลาง OP/IP</t>
  </si>
  <si>
    <t>สิทธิรักษาพยาบาลในระบบโปรแกรมการให้บริการกับสิทธิลูกหนี้ค่ารักษาพยาบาลในผังบัญชี</t>
  </si>
  <si>
    <t xml:space="preserve">      -  ลูกหนี้ สิทธิ UC-IP</t>
  </si>
  <si>
    <t xml:space="preserve">      -  ลูกหนี้ สิทธิ OP/IP-AE</t>
  </si>
  <si>
    <t xml:space="preserve">      -  ลูกหนี้ สิทธิ UC OP/IP-HC</t>
  </si>
  <si>
    <t xml:space="preserve">      -  ลูกหนี้ สิทธิ UC OP/IP-DMI</t>
  </si>
  <si>
    <t xml:space="preserve">      -  ลูกหนี้ สิทธิ สิ่งส่งตรวจ หน่วยงานภาครัฐ</t>
  </si>
  <si>
    <t xml:space="preserve">      -  ลูกหนี้ สิทธิ ชำระเงินเอง OP/IP</t>
  </si>
  <si>
    <t xml:space="preserve">      -  ลูกหนี้ สิทธิ ค่าวัสดุ/อุปกรณ์/น้ำยา หน่วยงานภาครัฐ</t>
  </si>
  <si>
    <t xml:space="preserve">      -  สิทธิ UC OPD ใน CUP</t>
  </si>
  <si>
    <t xml:space="preserve">      -  สิทธิ UC PP Express Demand</t>
  </si>
  <si>
    <t xml:space="preserve">      -  สิทธิ ผู้มีปัญหาสถานะและสิทธิ OP ใน CUP</t>
  </si>
  <si>
    <t xml:space="preserve"> นโยบายการตัดส่วนต่างลูกหนี้</t>
  </si>
  <si>
    <t xml:space="preserve">      -  สิทธิ แรงงานต่างด้าว OP เครือข่าย</t>
  </si>
  <si>
    <t xml:space="preserve">      -  สิทธิ แรงงานต่างด้าว IP เครือข่าย</t>
  </si>
  <si>
    <t>2.8 ลูกหนี้ค่ารักษาพยาบาล UC OP/IP ใน CUP  ต้องเป็น ศูนย์</t>
  </si>
  <si>
    <t>6.1ตรวจสอบการบันทึกบัญชีรายได้ค่ารักษาพยาบาลผู้ป่วยนอกและผู้ป่วยในให้ตรงกับ Electronic File ทุกประเภทสิทธิ</t>
  </si>
  <si>
    <t xml:space="preserve">           -รายได้ค่ารักษาเบิกจ่ายตรงกรมบัญชีกลางOP</t>
  </si>
  <si>
    <t xml:space="preserve">           -รายได้ค่ารักษาเบิกจ่ายตรงกรมบัญชีกลางIP</t>
  </si>
  <si>
    <t xml:space="preserve">          -รายได้ค่ารักษา อปท.OP</t>
  </si>
  <si>
    <t xml:space="preserve">          -รายได้ค่ารักษา อปท.IP</t>
  </si>
  <si>
    <t xml:space="preserve">          -รายได้ค่ารักษาเบิกต้นสังกัด OP</t>
  </si>
  <si>
    <t xml:space="preserve">          -รายได้ค่ารักษาเบิกต้นสังกัด IP</t>
  </si>
  <si>
    <t xml:space="preserve">          -รายได้ค่ารักษา พรบ. รถ OP</t>
  </si>
  <si>
    <t xml:space="preserve">          -รายได้ค่ารักษา พรบ. รถ IP</t>
  </si>
  <si>
    <t xml:space="preserve">         - รายได้ค่ารักษา UC OP ในCUP</t>
  </si>
  <si>
    <t xml:space="preserve">          - รายได้ค่ารักษา UC OP นอกCUPในจังหวัด</t>
  </si>
  <si>
    <t xml:space="preserve">          - รายได้ค่ารักษา UC OP นอกCUPต่างจังหวัด</t>
  </si>
  <si>
    <t xml:space="preserve">          - รายได้ค่ารักษาUC OP นอกCUPต่างสังกัด สป.</t>
  </si>
  <si>
    <t xml:space="preserve">          - รายได้ค่ารักษาสิทธิ UC IP</t>
  </si>
  <si>
    <t xml:space="preserve">6.1.7 ตรวจสอบการรับรู้รายได้ค่ารักษาสิทธิ UC </t>
  </si>
  <si>
    <t xml:space="preserve">         - รายได้ค่ารักษา UC OP/IP AE</t>
  </si>
  <si>
    <t xml:space="preserve">         - รายได้ค่ารักษา UC OP/IP HC</t>
  </si>
  <si>
    <t xml:space="preserve">         - รายได้ค่ารักษา UC OP/IP DMI</t>
  </si>
  <si>
    <t>6.1.8 ตรวจสอบการรับรู้รายได้ค่ารักษาสิทธิประกันสังคม</t>
  </si>
  <si>
    <t xml:space="preserve">          - รายได้ค่ารักษาประกันสังคม OP/IP เครือข่าย</t>
  </si>
  <si>
    <t xml:space="preserve">          - รายได้ค่ารักษาประกันสังคม OP/IP นอกเครือข่าย</t>
  </si>
  <si>
    <t xml:space="preserve">          - รายได้ค่ารักษาประกันสังคม OP AE/IP HC</t>
  </si>
  <si>
    <t xml:space="preserve">          - รายได้ค่ารักษาประกันสังคม72ชั่วโมงแรก</t>
  </si>
  <si>
    <t xml:space="preserve">          - รายได้ค่ารักษาประกันสังคมกองทุนทดแทน</t>
  </si>
  <si>
    <t>6.1.9 ตรวจสอบการรับรู้รายได้ค่ารักษาแรงงานต่างด้าว</t>
  </si>
  <si>
    <t xml:space="preserve">         - รายได้ค่ารักษาแรงงานต่างด้าว OP/IP</t>
  </si>
  <si>
    <t xml:space="preserve">          - รายได้ค่ารักษาแรงงานต่างด้าว OP/IPนอกCUP</t>
  </si>
  <si>
    <t xml:space="preserve">          - รายได้ค่ารักษาแรงงานต่างด้าว –เบิกจากส่วนกลาง OP/IP</t>
  </si>
  <si>
    <t>6.1.10 ตรวจสอบการรับรู้รายได้ค่ารักษาชำระเงิน</t>
  </si>
  <si>
    <t xml:space="preserve">          - รายได้ค่ารักษาชำระเงินเอง OP</t>
  </si>
  <si>
    <t xml:space="preserve">          - รายได้ค่ารักษาชำระเงินเอง IP</t>
  </si>
  <si>
    <t>6.1.11 รายได้ค่ารักษา สิทธิ กทม.</t>
  </si>
  <si>
    <t xml:space="preserve">          - รายได้ค่ารักษา กทม OP          </t>
  </si>
  <si>
    <t xml:space="preserve">          - รายได้ค่ารักษา กทม IP</t>
  </si>
  <si>
    <t>6.1.12 รายได้ค่ารักษา สิทธิอปท - พัทยา</t>
  </si>
  <si>
    <t xml:space="preserve">          - รายได้ค่ารักษา อปท-พัทยา OP          </t>
  </si>
  <si>
    <t xml:space="preserve">          - รายได้ค่ารักษา อปท-พัทยา IP</t>
  </si>
  <si>
    <t>6.1.13 รายได้ค่ารักษา สิทธิผู้มีปัญหาฯ</t>
  </si>
  <si>
    <t xml:space="preserve">          - รายได้ค่ารักษา OP ใน CUP</t>
  </si>
  <si>
    <t xml:space="preserve">          - รายได้ค่ารักษา OP นอก CUP</t>
  </si>
  <si>
    <t xml:space="preserve">          - รายได้ค่ารักษา เบิกจากส่วนกลาง OP/IP</t>
  </si>
  <si>
    <t>6.1.14 รายได้ค่ารักษา ระบบปฏิบัติการฉุกเฉิน</t>
  </si>
  <si>
    <t>6.2. มีการรับรู้รายได้ค่ารักษาพยาบาลเป็นไปตามนโยบายบัญชีสำนักงานปลัดกระทรวงสาธารณสุข</t>
  </si>
  <si>
    <t>6.2.1 รายได้ค่ารักษาเบิกจ่ายตรงกรมบัญชีกลาง</t>
  </si>
  <si>
    <t xml:space="preserve">        - รายได้ค่ารักษาเบิกจ่ายตรงกรมบัญชีกลาง OP</t>
  </si>
  <si>
    <t xml:space="preserve">          - รายได้ค่ารักษาเบิกจ่ายตรงกรมบัญชีกลาง IP</t>
  </si>
  <si>
    <t>6.2.2 รายได้ค่ารักษาสิทธิ อปท.</t>
  </si>
  <si>
    <t xml:space="preserve">         -รายได้ค่ารักษา อปท. OP</t>
  </si>
  <si>
    <t xml:space="preserve">         -รายได้ค่ารักษา อปท. IP</t>
  </si>
  <si>
    <t>6.2.3 รายได้ค่ารักษาสิทธิเบิกต้นสังกัด</t>
  </si>
  <si>
    <t xml:space="preserve">         -รายได้ค่ารักษาเบิกต้นสังกัด OP</t>
  </si>
  <si>
    <t xml:space="preserve">         -รายได้ค่ารักษาเบิกต้นสังกัด IP</t>
  </si>
  <si>
    <t xml:space="preserve"> 6.2.4 รายได้ค่ารักษาสิทธิ พรบ.รถ</t>
  </si>
  <si>
    <t xml:space="preserve">         -รายได้ค่ารักษา พรบ.รถ OP</t>
  </si>
  <si>
    <t xml:space="preserve">         -รายได้ค่ารักษา พรบ.รถ IP</t>
  </si>
  <si>
    <t xml:space="preserve"> 6.2.5 รายได้ค่ารักษาสิทธิ UC</t>
  </si>
  <si>
    <t xml:space="preserve">          - รายได้ค่ารักษา UC OP ในCUP</t>
  </si>
  <si>
    <t xml:space="preserve">          - รายได้ค่ารักษา UC OPนอกCUP ในจังหวัด</t>
  </si>
  <si>
    <t xml:space="preserve">          -รายได้ค่ารักษา UC OPนอกCUPต่างจังหวัด</t>
  </si>
  <si>
    <t xml:space="preserve">          -รายได้ค่ารักษา UC OP นอกCUP ต่างสังกัด สป</t>
  </si>
  <si>
    <t>6.2.6 รายได้ค่ารักษาสิทธิ UC</t>
  </si>
  <si>
    <t xml:space="preserve">6.2.7 บัญชีรายได้ค่ารักษาสิทธิ UC </t>
  </si>
  <si>
    <t>6.2.8 บัญชีรายได้ค่ารักษาสิทธิประกันสังคม</t>
  </si>
  <si>
    <t xml:space="preserve">         -รายได้ค่ารักษาประกันสังคมOP AE/ IP HC</t>
  </si>
  <si>
    <t xml:space="preserve">        -รายได้ค่ารักษาประกันสังคม72ชั่วโมงแรก</t>
  </si>
  <si>
    <t xml:space="preserve">        -รายได้ค่ารักษาประกันสังคมกองทุนทดแทน</t>
  </si>
  <si>
    <t>6.2.9 บัญชีรายได้ค่ารักษาแรงงานต่างด้าว</t>
  </si>
  <si>
    <t xml:space="preserve">          - รายได้ค่ารักษาแรงงานต่างด้าว OP/IP</t>
  </si>
  <si>
    <t>6.2.10 บัญชีรายได้ค่ารักษาจ่ายเงินเอง</t>
  </si>
  <si>
    <t xml:space="preserve">         -รายได้ค่ารักษาชำระเงินเอง OP</t>
  </si>
  <si>
    <t xml:space="preserve">         -รายได้ค่ารักษาชำระเงินเอง IP</t>
  </si>
  <si>
    <t>6.2.12 รายได้ค่ารักษา สิทธิอปท - พัทยา</t>
  </si>
  <si>
    <t>6.2.13 รายได้ค่ารักษา สิทธิผู้มีปัญหาฯ</t>
  </si>
  <si>
    <t>6.2.14 รายได้ค่ารักษา ระบบปฏิบัติการฉุกเฉิน</t>
  </si>
  <si>
    <r>
      <t xml:space="preserve">         - รายได้ค่ารักษา UC OP/IP DMI</t>
    </r>
    <r>
      <rPr>
        <b/>
        <sz val="14"/>
        <color theme="1"/>
        <rFont val="Cordia New"/>
        <family val="2"/>
      </rPr>
      <t xml:space="preserve"> </t>
    </r>
  </si>
  <si>
    <t xml:space="preserve">         -รายได้ค่ารักษาประกันสังคมOP/IPนอก เครือข่าย </t>
  </si>
  <si>
    <t xml:space="preserve">         -รายได้ค่ารักษาประกันสังคมOP/IPเครือข่าย</t>
  </si>
  <si>
    <t>ผลรวมคะแนน 175 ข้อ</t>
  </si>
  <si>
    <t xml:space="preserve">  -  ค่าซ่อมแซม                                                    -  ค่าจ้างตรวจ X Ray</t>
  </si>
  <si>
    <t xml:space="preserve">7.1 มีการบันทึกบัญชีค่าใช้จ่าย เป็นไปตามนโยบายบัญชีสำนักงานปลัดกระทรวงสาธารณสุข  ( สุ่มตรวจสอบหลักฐานการจ่ายว่ามีการบันทึกบัญชี สป.จำนวน 10 รายการ ) </t>
  </si>
  <si>
    <t>1.1 การรับรู้เงินสดและเงินฝากธนาคาร</t>
  </si>
  <si>
    <t xml:space="preserve"> ตรวจสอบการรับเงินโอนเหมาจ่ายรายหัวต่อผู้มีสิทธิ</t>
  </si>
  <si>
    <t xml:space="preserve"> 1.2.1. กรณี Cup รับโอนเงินจาก สปสช.                                                                                                                                                                                                    - เงินฝากธนาคารออมทรัพย์ UC = เงินรับฝากกองทุน UC </t>
  </si>
  <si>
    <t>ตรวจสอบการรับเงินโอนเงินฝากธนาคารที่มีวัตถุประสงค์เฉพาะ (งบลงทุน)</t>
  </si>
  <si>
    <t>ตรวจสอบการรับเงินโอนกองทุนอื่นๆ</t>
  </si>
  <si>
    <t xml:space="preserve">    1.2.8  เงินตามเกณฑ์คุณภาพผลงานบริการ (QOF)</t>
  </si>
  <si>
    <t xml:space="preserve">    1.2.9  งบบริหารจัดการ P&amp;P ตามเกณฑ์คุณภาพผลงานบริการ</t>
  </si>
  <si>
    <t xml:space="preserve">    1.2.10 เงินบริการการแพทย์แผนไทย</t>
  </si>
  <si>
    <t xml:space="preserve">    1.2.11 ค่าตอบแทนกำลังคนด้านสาธารณสุข</t>
  </si>
  <si>
    <t xml:space="preserve">      1.3.1 ตรวจสอบยอดคงเหลือบัญชีเงินฝากธนาคารทุกบัญชีกับบัญชีแยกประเภททั่วไปและสมุดคู่ฝากธนาคารหรือBank Statement</t>
  </si>
  <si>
    <t xml:space="preserve">      1.3.2 ตรวจสอบการคำนวณพิสูจน์ยอดเงินฝากธนาคารแต่ละบัญชี</t>
  </si>
  <si>
    <t xml:space="preserve">                </t>
  </si>
  <si>
    <t xml:space="preserve">  -  ค่าตอบแทน (ฉ.11,ฉ.12,เงินไม่ทำเวช)             -  ค่าจ้างตรวจทางห้องปฏิบัติการ  Lab</t>
  </si>
  <si>
    <t>ตรวจสอบการบันทึกบัญชีการรับเงินก่อนจัดสรรที่ต้องบันทึกบัญชี เป็น Dr.เงินฝากธนาคารออมทรัพย์ UC  Cr. เงินรับฝากกองทุน UC</t>
  </si>
  <si>
    <t>ตรวจสอบการบันทึกบัญชีการรับเงินหลังจัดสรรที่ต้องบันทึกบัญชี Dr. เงินรับฝากกองทุน UC   Cr.รายได้ตามประเภท</t>
  </si>
  <si>
    <t>ตรวจสอบความถูกต้องของการบันทึกบัญชีเงินฝากธนาคาร-นอกงบประมาณออมทรัพย์ธกส. UC คู่กับ รายได้</t>
  </si>
  <si>
    <t xml:space="preserve">1.2 การบันทึกบัญชีถูกต้องเป็นไปตามนโยบาย  ** ข้อ 1.2.1 - 1.2.19 มีเพียง N1 (ถูกต้อง)  และ N3 (ไม่ถูกต้อง) ***                                                                                                                                       </t>
  </si>
  <si>
    <t>การรับรู้เงินสดและเงินฝากธนาคาร</t>
  </si>
  <si>
    <t>การบันทึกบัญชีถูกต้องเป็นไปตามนโยบาย</t>
  </si>
  <si>
    <t>ตรวจสอบความถูกต้องงบพิสูจน์ยอดเงินฝากธนาคาร</t>
  </si>
  <si>
    <t>350 คะแนน=100%</t>
  </si>
  <si>
    <t>1.4 ตรวจสอบความถูกต้องงบพิสูจน์ยอดเงินฝากธนาคาร</t>
  </si>
  <si>
    <t xml:space="preserve">  1.2.12  เงินตามเกณฑ์คุณภาพผลงานบริการ (QOF)   </t>
  </si>
  <si>
    <t xml:space="preserve">     1.2.13 งบบริหารจัดการ P&amp;P ตามเกณฑ์คุณภาพผลงานบริการ  </t>
  </si>
  <si>
    <t xml:space="preserve">     1.2.14 เงินบริการการแพทย์แผนไทย </t>
  </si>
  <si>
    <t xml:space="preserve">     1.2.15  ค่าตอบแทนกำลังคนด้านสาธารณสุข </t>
  </si>
  <si>
    <t xml:space="preserve">     1.2.16 บริการเฉพาะโรคอื่น เช่น ผู้ติดเชื้อเอดส์ จิตเวช ทดแทนไต และกองทุนโรคเฉพาะอื่น ซึ่งไม่ได้ใช้งบเหมาจ่ายรายหัว  </t>
  </si>
  <si>
    <t xml:space="preserve">     1.2.17 เงินจัดสรรพื้นที่กันดารและพื้นที่เสี่ยงภัย</t>
  </si>
  <si>
    <t xml:space="preserve">     1.2.18 จัดสรรสนับสนุนกรณีวิกฤตสถานการณ์ทางการเงิน </t>
  </si>
  <si>
    <t xml:space="preserve">     1.2.19 เงินบริการฟื้นฟูสมรรถภาพด้านการแพทย์/ค่าบริการสาธารณสุข สำหรับผู้สูงอายุ </t>
  </si>
  <si>
    <t xml:space="preserve">    1.2.4. รับเงินจัดสรรในส่วนของรพ.                                                                                                                                                                                                               </t>
  </si>
  <si>
    <t xml:space="preserve"> 1.2.2. กรณี Cup จัดสรรให้รพ.สต.(Fixed cost/ วัสดุ /นอกเหนือ fixed cost )                                                                                                                                                     - เงินรับฝากกองทุน UC = เงินรับฝากกองทุน UC  Fixed cost+วัสดุ+นอกเหนือ fixed cost</t>
  </si>
  <si>
    <t xml:space="preserve"> 1.2.5. บัญชีแยกประเภท เงินฝากธนาคารที่มี วัตถุประสงค์เฉพาะ(งบลงทุน) กับ ทะเบียนคุม  เงินฝากธนาคารที่มีวัตถุประสงค์เฉพาะ</t>
  </si>
  <si>
    <r>
      <t xml:space="preserve"> 1.2.6. ทะเบียนคุมเงินฝากธนาคารที่มีวัตถุประสงค์เฉพาะ </t>
    </r>
    <r>
      <rPr>
        <u/>
        <sz val="14"/>
        <color theme="1"/>
        <rFont val="Cordia New"/>
        <family val="2"/>
      </rPr>
      <t>ต้องเท่ากับ</t>
    </r>
    <r>
      <rPr>
        <sz val="14"/>
        <color theme="1"/>
        <rFont val="Cordia New"/>
        <family val="2"/>
      </rPr>
      <t xml:space="preserve">  ทะเบียนคุมงบลงทุน UC รพ. / ทะเบียนคุมงบลงทุนUC รพ.สต /</t>
    </r>
  </si>
  <si>
    <r>
      <t xml:space="preserve"> 1.2.7. บัญชีแยกประเภทเงินรับฝากกองทุนUC (งบลงทุน) </t>
    </r>
    <r>
      <rPr>
        <u/>
        <sz val="14"/>
        <color theme="1"/>
        <rFont val="Cordia New"/>
        <family val="2"/>
      </rPr>
      <t>ต้องเท่ากับ</t>
    </r>
    <r>
      <rPr>
        <sz val="14"/>
        <color theme="1"/>
        <rFont val="Cordia New"/>
        <family val="2"/>
      </rPr>
      <t xml:space="preserve"> ทะเบียนคุมงบลงทุน รพ.สต. / บัญชีเจ้าหนี้  งบลงทุน UC</t>
    </r>
  </si>
  <si>
    <t xml:space="preserve">             บัญชีเจ้าหนี้ งบลงทุน UC  (ส่วนที่ซื้อให้ รพ.สต. กรณีที่ยังไม่ได้จ่ายชำระหนี้)</t>
  </si>
  <si>
    <t xml:space="preserve">            (ส่วนที่ซื้อให้ รพ.สต. กรณีที่ยังไม่ได้จ่ายชำระหนี้)</t>
  </si>
  <si>
    <t>1.3 ตรวจสอบยอดคงเหลือเงินฝากธนาคารนอกงบประมาณ-รอการจัดสรร</t>
  </si>
  <si>
    <t xml:space="preserve">     1.3.1  เงินฝากธนาคารนอกงบประมาณ-รอการจัดสรร</t>
  </si>
  <si>
    <t>ตรวจสอบยอดคงเหลือเงินฝากธนาคารนอกงบประมาณ-รอการจัดสรร</t>
  </si>
  <si>
    <t>2</t>
  </si>
  <si>
    <t xml:space="preserve">คะแนนดิบ        </t>
  </si>
  <si>
    <t xml:space="preserve">คะแนนดิบ       </t>
  </si>
  <si>
    <t>7.2.1  จ่ายตรงเงินเดือน / ค่าจ้างประจำ</t>
  </si>
  <si>
    <t xml:space="preserve">7.2 ตรวจสอบหลักฐานการจ่ายให้ตรงกับการบันทึกบัญชี   ( สุ่มตรวจสอบหลักฐานการจ่ายว่ามีการบันทึกบัญชี สป.จำนวน 10 รายการ ) </t>
  </si>
  <si>
    <t>7.1.1  จ่ายตรงเงินเดือน / ค่าจ้างประจำ</t>
  </si>
  <si>
    <t>7.2.3  ค่าใช้จ่ายเงินนอกงบประมาณอื่นๆ</t>
  </si>
  <si>
    <t>7.1.2  ค่าใช้จ่ายงบกลาง / งบดำเนินงาน</t>
  </si>
  <si>
    <t>7.2.2  ค่าใช้จ่ายงบกลาง / งบดำเนินงาน</t>
  </si>
  <si>
    <t>ผลรวมคะแนน 179 ข้อ</t>
  </si>
  <si>
    <t>358 คะแนน=100%</t>
  </si>
  <si>
    <t>322 - 358</t>
  </si>
  <si>
    <t>285 - 321</t>
  </si>
  <si>
    <t>249 - 284</t>
  </si>
  <si>
    <t>213 - 248</t>
  </si>
  <si>
    <t>0 - 212</t>
  </si>
  <si>
    <t>คะแนนดิบ  285 - 321</t>
  </si>
  <si>
    <t>คะแนนดิบ  249 - 284</t>
  </si>
  <si>
    <t>คะแนนดิบ  213 - 248</t>
  </si>
  <si>
    <t>คะแนนดิบ  0 - 212</t>
  </si>
  <si>
    <t>คะแนนดิบ  322 - 358</t>
  </si>
  <si>
    <t>358</t>
  </si>
  <si>
    <t>358 คะแนน  = 100%</t>
  </si>
  <si>
    <t>ผลรวมคะแนนจำนวน   179   ข้อ</t>
  </si>
  <si>
    <t>ผลรวมจำนวน      179     ข้อ  358  รวมคะแนน</t>
  </si>
  <si>
    <t>ผลรวมคะแนนจำนวน      358   ข้อ</t>
  </si>
  <si>
    <t xml:space="preserve">          - ลูกหนี้ค่ารักษาแรงงานต่างด้าว –เบิกจากส่วนกลาง OP/IP</t>
  </si>
  <si>
    <r>
      <t xml:space="preserve">          - ลูกหนี้ค่ารักษา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กทม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IP</t>
    </r>
  </si>
  <si>
    <r>
      <t xml:space="preserve">          - ลูกหนี้ค่ารักษา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อปท-พัทยา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IP</t>
    </r>
  </si>
  <si>
    <t>(ตรวจสอบว่าที่ดิน อาคาร สิ่งปลูกสร้างและครุภัณฑ์ มีการบันทึกบัญชีในสมุดรายวันทั่วไป หรือสมุดรายวันซื้อ ตามวันที่ ที่กรรมการตรวจรับ รายการ)</t>
  </si>
  <si>
    <t xml:space="preserve">4.1 มีการบันทึกบัญชีที่ดิน (ถ้ามี) อาคารและครุภัณฑ์เป็นไปตามนโยบายบัญชี สป.  (โดยสุ่มตัวอย่างจากเอกสารประกอบการบันทึกบัญชีประเภทละไม่เกิน 10 </t>
  </si>
  <si>
    <t>2.6.7 ลูกหนี้ค่ารักษาสิทธิประกันสังคม</t>
  </si>
  <si>
    <t>2.6.10 ลูกหนี้ค่ารักษา สิทธิ กทม.</t>
  </si>
  <si>
    <t xml:space="preserve">        - ลูกหนี้ค่ารักษา สิทธิอปท – พัทยา IP</t>
  </si>
  <si>
    <t xml:space="preserve">       - ลูกหนี้ค่ารักษา สิทธิผู้มีปัญหาฯ OP ใน CUP </t>
  </si>
  <si>
    <t xml:space="preserve">  -  วัสดุเภสัชกรรม                             -  วัสดุวิทยศาสตร์และการแพทย์</t>
  </si>
  <si>
    <t xml:space="preserve">  -  เจ้าหนี้ - ยา                                                               -  เจ้าหนี้ - วัสดุการแพทย์ทั่วไป</t>
  </si>
  <si>
    <t xml:space="preserve">  -  เจ้าหนี้ - วัสดุทันตกรรม                                              
</t>
  </si>
  <si>
    <t>6.2.11 รายได้ค่ารักษา สิทธิ กทม.</t>
  </si>
  <si>
    <r>
      <t xml:space="preserve">          - รายได้ค่ารักษา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กทม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IP</t>
    </r>
  </si>
  <si>
    <r>
      <t xml:space="preserve">          - รายได้ค่ารักษา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อปท-พัทยา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IP</t>
    </r>
  </si>
  <si>
    <t xml:space="preserve">  -  เจ้าหนี้ - ค่าวัสดุอื่น                                                    -  เจ้าหนี้ - วัสดุวิทยาศาสตร์และการแพทย์                                     
</t>
  </si>
  <si>
    <r>
      <t xml:space="preserve"> 1.2.6. ทะเบียนคุมเงินฝากธนาคารที่มีวัตถุประสงค์เฉพาะ </t>
    </r>
    <r>
      <rPr>
        <u/>
        <sz val="14"/>
        <rFont val="Cordia New"/>
        <family val="2"/>
      </rPr>
      <t>ต้องเท่ากับ</t>
    </r>
    <r>
      <rPr>
        <sz val="14"/>
        <rFont val="Cordia New"/>
        <family val="2"/>
      </rPr>
      <t xml:space="preserve">  ทะเบียนคุมงบลงทุน UC รพ. / ทะเบียนคุมงบลงทุนUC รพ.สต /</t>
    </r>
  </si>
  <si>
    <r>
      <t xml:space="preserve"> 1.2.7. บัญชีแยกประเภทเงินรับฝากกองทุนUC (งบลงทุน) </t>
    </r>
    <r>
      <rPr>
        <u/>
        <sz val="14"/>
        <rFont val="Cordia New"/>
        <family val="2"/>
      </rPr>
      <t>ต้องเท่ากับ</t>
    </r>
    <r>
      <rPr>
        <sz val="14"/>
        <rFont val="Cordia New"/>
        <family val="2"/>
      </rPr>
      <t xml:space="preserve"> ทะเบียนคุมงบลงทุน รพ.สต. / บัญชีเจ้าหนี้  งบลงทุน UC</t>
    </r>
  </si>
  <si>
    <r>
      <t xml:space="preserve">          </t>
    </r>
    <r>
      <rPr>
        <sz val="14"/>
        <rFont val="Cordia New"/>
        <family val="2"/>
      </rPr>
      <t>-ลูกหนี้ค่ารักษา พรบ. รถ OP</t>
    </r>
  </si>
  <si>
    <r>
      <t xml:space="preserve">          - ลูกหนี้ค่ารักษาUC OP นอกCUPต่างสังกัด ส</t>
    </r>
    <r>
      <rPr>
        <b/>
        <sz val="14"/>
        <rFont val="Cordia New"/>
        <family val="2"/>
      </rPr>
      <t>ป.</t>
    </r>
  </si>
  <si>
    <r>
      <t xml:space="preserve">          - ลูกหนี้ค่ารักษา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กทม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IP</t>
    </r>
  </si>
  <si>
    <r>
      <t xml:space="preserve">          - ลูกหนี้ค่ารักษา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อปท-พัทยา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IP</t>
    </r>
  </si>
  <si>
    <r>
      <t xml:space="preserve">         - ลูกหนี้ค่ารักษา UC OP/IP DMI</t>
    </r>
    <r>
      <rPr>
        <b/>
        <sz val="14"/>
        <rFont val="Cordia New"/>
        <family val="2"/>
      </rPr>
      <t xml:space="preserve"> </t>
    </r>
  </si>
  <si>
    <t xml:space="preserve">  -  เจ้าหนี้ - ค่าวัสดุอื่น                                                    
</t>
  </si>
  <si>
    <r>
      <t xml:space="preserve">         - รายได้ค่ารักษา UC OP/IP DMI</t>
    </r>
    <r>
      <rPr>
        <b/>
        <sz val="14"/>
        <rFont val="Cordia New"/>
        <family val="2"/>
      </rPr>
      <t xml:space="preserve"> </t>
    </r>
  </si>
  <si>
    <r>
      <t xml:space="preserve">          - รายได้ค่ารักษา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กทม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IP</t>
    </r>
  </si>
  <si>
    <r>
      <t xml:space="preserve">          - รายได้ค่ารักษา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อปท-พัทยา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IP</t>
    </r>
  </si>
  <si>
    <t xml:space="preserve">     1.2.4. รับเงินจัดสรรในส่วนของรพ.                                                                                                                                                                                                               </t>
  </si>
  <si>
    <t xml:space="preserve">     1.2.3. กรณี Cup ปรับปรุงบัญชีเงินโอนให้รพ.สต.เข้ารอการจัดสรร                                                                                                                                                                      - เงินฝากธนาคารรอการจัดสรร = เงินฝากธนาคารกองทุน UC</t>
  </si>
  <si>
    <t xml:space="preserve">      1.4.1 ตรวจสอบยอดคงเหลือบัญชีเงินฝากธนาคารทุกบัญชีกับบัญชีแยกประเภททั่วไปและสมุดคู่ฝากธนาคารหรือBank Statement</t>
  </si>
  <si>
    <t xml:space="preserve">      1.4.2 ตรวจสอบการคำนวณพิสูจน์ยอดเงินฝากธนาคารแต่ละบัญชี</t>
  </si>
  <si>
    <t xml:space="preserve">          - ลูกหนี้ค่ารักษาUC OP นอกCUPต่างสังกัด สป.</t>
  </si>
  <si>
    <t xml:space="preserve">          - ลูกหนี้ค่ารักษา UC OP ในCUP</t>
  </si>
  <si>
    <t xml:space="preserve">         -ลูกหนี้ค่ารักษา UC OP/IP AE</t>
  </si>
  <si>
    <t xml:space="preserve">         -ลูกหนี้ค่ารักษา UC OP/IP HC</t>
  </si>
  <si>
    <t xml:space="preserve">         -ลูกหนี้ค่ารักษา UC OP/IP DMI</t>
  </si>
  <si>
    <t xml:space="preserve">         -ลูกหนี้ค่ารักษาชำระเงินเอง OP</t>
  </si>
  <si>
    <t xml:space="preserve">         -ลูกหนี้ค่ารักษาชำระเงินเอง IP</t>
  </si>
  <si>
    <t xml:space="preserve">      -  สิทธิ UC OP ใน CUP</t>
  </si>
  <si>
    <t xml:space="preserve">   2.3.5 สิทธิประกันสังคม OP/IP</t>
  </si>
  <si>
    <t>2.5.18 ลูกหนี้ค่ารักษา สิทธิ UC OP DMI</t>
  </si>
  <si>
    <t>2.5.19 ลูกหนี้ค่ารักษา สิทธิ UC IP DMI</t>
  </si>
  <si>
    <t xml:space="preserve"> 1.2.1. กรณี Cup รับโอนเงินจาก สปสช.         - เงินฝากธนาคารออมทรัพย์ UC = เงินรับฝากกองทุน UC </t>
  </si>
  <si>
    <t xml:space="preserve"> 1.2.2. กรณี Cup จัดสรรให้รพ.สต.(Fixed cost/ วัสดุ /นอกเหนือ fixed cost )  - เงินรับฝากกองทุน UC = เงินรับฝากกองทุน UC  Fixed cost+วัสดุ+นอกเหนือ fixed cost</t>
  </si>
  <si>
    <t xml:space="preserve">    1.2.3. กรณี Cup ปรับปรุงบัญชีเงินโอนให้รพ.สต.เข้ารอการจัดสรร   - เงินฝากธนาคารรอการจัดสรร = เงินฝากธนาคารกองทุน 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</si>
</sst>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[$-101041E]d\ mmmm\ yyyy;@"/>
    <numFmt numFmtId="188" formatCode="_-* #,##0_-;\-* #,##0_-;_-* &quot;-&quot;??_-;_-@_-"/>
    <numFmt numFmtId="189" formatCode="#,##0_ ;\-#,##0\ "/>
  </numFmts>
  <fonts count="91">
    <font>
      <sz val="11"/>
      <color theme="1"/>
      <name val="Tahoma"/>
      <family val="2"/>
      <charset val="222"/>
      <scheme val="minor"/>
    </font>
    <font>
      <b/>
      <sz val="16"/>
      <color indexed="8"/>
      <name val="Cordia New"/>
      <family val="2"/>
    </font>
    <font>
      <b/>
      <sz val="16"/>
      <name val="Cordia New"/>
      <family val="2"/>
    </font>
    <font>
      <b/>
      <sz val="14"/>
      <color indexed="8"/>
      <name val="Cordia New"/>
      <family val="2"/>
    </font>
    <font>
      <sz val="14"/>
      <color indexed="8"/>
      <name val="Cordia New"/>
      <family val="2"/>
    </font>
    <font>
      <b/>
      <sz val="14"/>
      <color indexed="30"/>
      <name val="TH Sarabun New"/>
      <family val="2"/>
    </font>
    <font>
      <b/>
      <sz val="14"/>
      <name val="Cordia New"/>
      <family val="2"/>
    </font>
    <font>
      <sz val="16"/>
      <color indexed="8"/>
      <name val="Cordia New"/>
      <family val="2"/>
    </font>
    <font>
      <sz val="14"/>
      <name val="Cordia New"/>
      <family val="2"/>
    </font>
    <font>
      <sz val="16"/>
      <name val="Cordia New"/>
      <family val="2"/>
    </font>
    <font>
      <u/>
      <sz val="16"/>
      <color indexed="8"/>
      <name val="Cordia New"/>
      <family val="2"/>
    </font>
    <font>
      <sz val="14"/>
      <color indexed="8"/>
      <name val="TH SarabunPSK"/>
      <family val="2"/>
    </font>
    <font>
      <b/>
      <sz val="18"/>
      <color indexed="8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indexed="18"/>
      <name val="Cordia New"/>
      <family val="2"/>
    </font>
    <font>
      <sz val="18"/>
      <color indexed="8"/>
      <name val="Cordia New"/>
      <family val="2"/>
    </font>
    <font>
      <sz val="20"/>
      <color indexed="8"/>
      <name val="Cordia New"/>
      <family val="2"/>
    </font>
    <font>
      <b/>
      <sz val="26"/>
      <color indexed="8"/>
      <name val="Cordia New"/>
      <family val="2"/>
    </font>
    <font>
      <b/>
      <u/>
      <sz val="18"/>
      <color indexed="8"/>
      <name val="Cordia New"/>
      <family val="2"/>
    </font>
    <font>
      <b/>
      <sz val="13"/>
      <color indexed="8"/>
      <name val="Cordia New"/>
      <family val="2"/>
    </font>
    <font>
      <b/>
      <sz val="13"/>
      <name val="Cordia New"/>
      <family val="2"/>
    </font>
    <font>
      <sz val="13"/>
      <color indexed="8"/>
      <name val="Cordia New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Cordia New"/>
      <family val="2"/>
    </font>
    <font>
      <sz val="14"/>
      <color rgb="FFFF0000"/>
      <name val="Cordia New"/>
      <family val="2"/>
    </font>
    <font>
      <sz val="11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6"/>
      <color rgb="FFFF0000"/>
      <name val="Cordia New"/>
      <family val="2"/>
    </font>
    <font>
      <sz val="24"/>
      <color theme="1"/>
      <name val="Tahoma"/>
      <family val="2"/>
      <charset val="222"/>
      <scheme val="minor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24"/>
      <color rgb="FF0000FF"/>
      <name val="TH Sarabun New"/>
      <family val="2"/>
    </font>
    <font>
      <b/>
      <sz val="24"/>
      <color rgb="FF0000FF"/>
      <name val="Cordia New"/>
      <family val="2"/>
    </font>
    <font>
      <sz val="24"/>
      <color rgb="FF0000FF"/>
      <name val="Cordia New"/>
      <family val="2"/>
    </font>
    <font>
      <sz val="24"/>
      <color rgb="FF0000FF"/>
      <name val="Tahoma"/>
      <family val="2"/>
      <charset val="222"/>
      <scheme val="minor"/>
    </font>
    <font>
      <b/>
      <sz val="22"/>
      <color rgb="FF0000FF"/>
      <name val="Cordia New"/>
      <family val="2"/>
    </font>
    <font>
      <b/>
      <sz val="12"/>
      <color rgb="FF0000FF"/>
      <name val="Angsana New"/>
      <family val="1"/>
    </font>
    <font>
      <b/>
      <sz val="14"/>
      <color rgb="FF0000FF"/>
      <name val="Cordia New"/>
      <family val="2"/>
    </font>
    <font>
      <b/>
      <sz val="11"/>
      <color rgb="FF0000FF"/>
      <name val="Angsana New"/>
      <family val="1"/>
    </font>
    <font>
      <b/>
      <sz val="16"/>
      <color rgb="FFFF0000"/>
      <name val="Cordia New"/>
      <family val="2"/>
    </font>
    <font>
      <sz val="22"/>
      <color theme="1"/>
      <name val="Cordia New"/>
      <family val="2"/>
    </font>
    <font>
      <sz val="24"/>
      <color theme="1"/>
      <name val="Angsana New"/>
      <family val="1"/>
    </font>
    <font>
      <b/>
      <sz val="13"/>
      <color theme="1"/>
      <name val="Cordia New"/>
      <family val="2"/>
    </font>
    <font>
      <b/>
      <sz val="13"/>
      <color rgb="FFFF0000"/>
      <name val="Cordia New"/>
      <family val="2"/>
    </font>
    <font>
      <sz val="13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2"/>
      <color rgb="FF0000FF"/>
      <name val="Cordia New"/>
      <family val="2"/>
    </font>
    <font>
      <b/>
      <sz val="22"/>
      <color rgb="FF00B0F0"/>
      <name val="Cordia New"/>
      <family val="2"/>
    </font>
    <font>
      <b/>
      <sz val="22"/>
      <color theme="9" tint="0.59999389629810485"/>
      <name val="Cordia New"/>
      <family val="2"/>
    </font>
    <font>
      <b/>
      <sz val="22"/>
      <color theme="6" tint="0.39997558519241921"/>
      <name val="Cordia New"/>
      <family val="2"/>
    </font>
    <font>
      <b/>
      <sz val="24"/>
      <color rgb="FF00B0F0"/>
      <name val="Cordia New"/>
      <family val="2"/>
    </font>
    <font>
      <b/>
      <sz val="24"/>
      <color rgb="FF00B0F0"/>
      <name val="TH Sarabun New"/>
      <family val="2"/>
    </font>
    <font>
      <sz val="14"/>
      <color rgb="FF00B0F0"/>
      <name val="Cordia New"/>
      <family val="2"/>
    </font>
    <font>
      <b/>
      <sz val="16"/>
      <color rgb="FF0000FF"/>
      <name val="Cordia New"/>
      <family val="2"/>
    </font>
    <font>
      <b/>
      <sz val="16"/>
      <color rgb="FF0000FF"/>
      <name val="Angsana New"/>
      <family val="1"/>
    </font>
    <font>
      <b/>
      <sz val="48"/>
      <color indexed="8"/>
      <name val="Cordia New"/>
      <family val="2"/>
    </font>
    <font>
      <b/>
      <sz val="22"/>
      <color indexed="8"/>
      <name val="Cordia New"/>
      <family val="2"/>
    </font>
    <font>
      <sz val="11"/>
      <color indexed="8"/>
      <name val="Calibri"/>
      <family val="2"/>
      <charset val="222"/>
    </font>
    <font>
      <sz val="26"/>
      <color theme="1"/>
      <name val="Tahoma"/>
      <family val="2"/>
      <charset val="222"/>
      <scheme val="minor"/>
    </font>
    <font>
      <b/>
      <sz val="18"/>
      <color rgb="FF0000FF"/>
      <name val="Cordia New"/>
      <family val="2"/>
    </font>
    <font>
      <b/>
      <sz val="18"/>
      <color indexed="18"/>
      <name val="Cordia New"/>
      <family val="2"/>
    </font>
    <font>
      <sz val="22"/>
      <color rgb="FF0000FF"/>
      <name val="Cordia New"/>
      <family val="2"/>
    </font>
    <font>
      <b/>
      <sz val="22"/>
      <color rgb="FF0000FF"/>
      <name val="TH Sarabun New"/>
      <family val="2"/>
    </font>
    <font>
      <sz val="20"/>
      <color rgb="FF0000FF"/>
      <name val="Cordia New"/>
      <family val="2"/>
    </font>
    <font>
      <b/>
      <sz val="14"/>
      <color rgb="FFFF0000"/>
      <name val="Cordia New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color rgb="FF0000FF"/>
      <name val="Cordia New"/>
      <family val="2"/>
    </font>
    <font>
      <sz val="14"/>
      <color indexed="30"/>
      <name val="Cordia New"/>
      <family val="2"/>
    </font>
    <font>
      <b/>
      <sz val="16"/>
      <color theme="1"/>
      <name val="Angsana New"/>
      <family val="1"/>
    </font>
    <font>
      <b/>
      <sz val="22"/>
      <color theme="1"/>
      <name val="Cordia New"/>
      <family val="2"/>
    </font>
    <font>
      <u/>
      <sz val="14"/>
      <color theme="1"/>
      <name val="Cordia New"/>
      <family val="2"/>
    </font>
    <font>
      <sz val="48"/>
      <color indexed="8"/>
      <name val="Cordia New"/>
      <family val="2"/>
    </font>
    <font>
      <b/>
      <sz val="18"/>
      <color theme="1"/>
      <name val="Cordia New"/>
      <family val="2"/>
    </font>
    <font>
      <b/>
      <sz val="20"/>
      <color indexed="18"/>
      <name val="Cordia New"/>
      <family val="2"/>
    </font>
    <font>
      <sz val="16"/>
      <color theme="1"/>
      <name val="Arial"/>
      <family val="2"/>
    </font>
    <font>
      <b/>
      <sz val="72"/>
      <color indexed="8"/>
      <name val="Cordia New"/>
      <family val="2"/>
    </font>
    <font>
      <sz val="18"/>
      <color theme="1"/>
      <name val="Cordia New"/>
      <family val="2"/>
    </font>
    <font>
      <b/>
      <sz val="20"/>
      <color theme="1"/>
      <name val="Cordia New"/>
      <family val="2"/>
    </font>
    <font>
      <sz val="24"/>
      <color theme="1"/>
      <name val="Cordia New"/>
      <family val="2"/>
    </font>
    <font>
      <sz val="13"/>
      <color theme="1"/>
      <name val="Cordia New"/>
      <family val="2"/>
    </font>
    <font>
      <b/>
      <sz val="22"/>
      <name val="Cordia New"/>
      <family val="2"/>
    </font>
    <font>
      <b/>
      <sz val="18"/>
      <name val="Cordia New"/>
      <family val="2"/>
    </font>
    <font>
      <u/>
      <sz val="14"/>
      <name val="Cordia New"/>
      <family val="2"/>
    </font>
    <font>
      <sz val="16"/>
      <name val="TH SarabunPSK"/>
      <family val="2"/>
    </font>
    <font>
      <sz val="11"/>
      <name val="Tahoma"/>
      <family val="2"/>
      <charset val="222"/>
      <scheme val="minor"/>
    </font>
    <font>
      <b/>
      <sz val="20"/>
      <color indexed="8"/>
      <name val="Cordia New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</cellStyleXfs>
  <cellXfs count="1871">
    <xf numFmtId="0" fontId="0" fillId="0" borderId="0" xfId="0"/>
    <xf numFmtId="0" fontId="3" fillId="0" borderId="1" xfId="0" applyFont="1" applyFill="1" applyBorder="1" applyAlignment="1">
      <alignment wrapText="1"/>
    </xf>
    <xf numFmtId="0" fontId="4" fillId="0" borderId="2" xfId="0" applyNumberFormat="1" applyFont="1" applyBorder="1" applyAlignment="1">
      <alignment wrapText="1"/>
    </xf>
    <xf numFmtId="0" fontId="4" fillId="0" borderId="3" xfId="0" applyFont="1" applyFill="1" applyBorder="1" applyAlignment="1"/>
    <xf numFmtId="0" fontId="4" fillId="0" borderId="4" xfId="0" applyNumberFormat="1" applyFont="1" applyBorder="1" applyAlignment="1">
      <alignment wrapText="1"/>
    </xf>
    <xf numFmtId="0" fontId="4" fillId="0" borderId="5" xfId="0" applyFont="1" applyFill="1" applyBorder="1" applyAlignment="1"/>
    <xf numFmtId="0" fontId="4" fillId="0" borderId="6" xfId="0" applyNumberFormat="1" applyFont="1" applyBorder="1" applyAlignment="1">
      <alignment wrapText="1"/>
    </xf>
    <xf numFmtId="0" fontId="4" fillId="0" borderId="1" xfId="0" applyFont="1" applyFill="1" applyBorder="1" applyAlignment="1"/>
    <xf numFmtId="0" fontId="3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shrinkToFit="1"/>
    </xf>
    <xf numFmtId="0" fontId="4" fillId="0" borderId="4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6" xfId="0" applyNumberFormat="1" applyFont="1" applyBorder="1" applyAlignment="1">
      <alignment vertical="top" wrapText="1"/>
    </xf>
    <xf numFmtId="0" fontId="4" fillId="0" borderId="8" xfId="0" applyNumberFormat="1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2" xfId="0" applyNumberFormat="1" applyFont="1" applyBorder="1" applyAlignment="1">
      <alignment vertical="top" wrapText="1"/>
    </xf>
    <xf numFmtId="0" fontId="4" fillId="0" borderId="3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6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top"/>
    </xf>
    <xf numFmtId="0" fontId="8" fillId="0" borderId="8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8" fillId="0" borderId="0" xfId="0" applyFont="1" applyBorder="1" applyAlignment="1">
      <alignment vertical="top"/>
    </xf>
    <xf numFmtId="0" fontId="4" fillId="2" borderId="8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 shrinkToFit="1"/>
    </xf>
    <xf numFmtId="0" fontId="4" fillId="0" borderId="1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top" wrapText="1"/>
    </xf>
    <xf numFmtId="0" fontId="7" fillId="0" borderId="8" xfId="0" applyFont="1" applyFill="1" applyBorder="1"/>
    <xf numFmtId="0" fontId="4" fillId="0" borderId="11" xfId="0" applyFont="1" applyFill="1" applyBorder="1" applyAlignment="1">
      <alignment vertical="top"/>
    </xf>
    <xf numFmtId="0" fontId="4" fillId="0" borderId="3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top" wrapText="1"/>
    </xf>
    <xf numFmtId="0" fontId="4" fillId="0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8" fillId="6" borderId="0" xfId="0" applyFont="1" applyFill="1" applyBorder="1" applyAlignment="1">
      <alignment vertical="top"/>
    </xf>
    <xf numFmtId="0" fontId="4" fillId="0" borderId="0" xfId="0" applyNumberFormat="1" applyFont="1" applyBorder="1" applyAlignment="1">
      <alignment vertical="top" wrapText="1"/>
    </xf>
    <xf numFmtId="0" fontId="8" fillId="0" borderId="2" xfId="0" applyNumberFormat="1" applyFont="1" applyFill="1" applyBorder="1" applyAlignment="1">
      <alignment horizontal="left" vertical="top" wrapText="1"/>
    </xf>
    <xf numFmtId="0" fontId="8" fillId="0" borderId="3" xfId="0" applyFont="1" applyFill="1" applyBorder="1"/>
    <xf numFmtId="0" fontId="8" fillId="0" borderId="6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/>
    <xf numFmtId="0" fontId="8" fillId="0" borderId="6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8" fillId="0" borderId="9" xfId="0" applyFont="1" applyFill="1" applyBorder="1"/>
    <xf numFmtId="0" fontId="8" fillId="0" borderId="0" xfId="0" applyNumberFormat="1" applyFont="1" applyFill="1" applyBorder="1" applyAlignment="1">
      <alignment horizontal="left" vertical="top" wrapText="1"/>
    </xf>
    <xf numFmtId="0" fontId="8" fillId="0" borderId="0" xfId="0" applyFont="1" applyBorder="1"/>
    <xf numFmtId="0" fontId="8" fillId="0" borderId="10" xfId="0" applyFont="1" applyBorder="1"/>
    <xf numFmtId="0" fontId="8" fillId="0" borderId="0" xfId="0" applyFont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7" fillId="0" borderId="11" xfId="0" applyFont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7" xfId="0" applyNumberFormat="1" applyFont="1" applyBorder="1" applyAlignment="1">
      <alignment vertical="top"/>
    </xf>
    <xf numFmtId="0" fontId="1" fillId="0" borderId="3" xfId="0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/>
    </xf>
    <xf numFmtId="0" fontId="4" fillId="0" borderId="13" xfId="0" applyFont="1" applyFill="1" applyBorder="1" applyAlignment="1">
      <alignment vertical="top"/>
    </xf>
    <xf numFmtId="0" fontId="4" fillId="0" borderId="13" xfId="0" applyNumberFormat="1" applyFont="1" applyFill="1" applyBorder="1" applyAlignment="1">
      <alignment vertical="top" wrapText="1"/>
    </xf>
    <xf numFmtId="0" fontId="4" fillId="0" borderId="7" xfId="0" applyNumberFormat="1" applyFont="1" applyFill="1" applyBorder="1" applyAlignment="1">
      <alignment vertical="top" wrapText="1"/>
    </xf>
    <xf numFmtId="0" fontId="7" fillId="0" borderId="11" xfId="0" applyFont="1" applyFill="1" applyBorder="1"/>
    <xf numFmtId="0" fontId="7" fillId="0" borderId="3" xfId="0" applyFont="1" applyFill="1" applyBorder="1"/>
    <xf numFmtId="0" fontId="4" fillId="0" borderId="0" xfId="0" applyFont="1" applyFill="1" applyBorder="1"/>
    <xf numFmtId="0" fontId="7" fillId="0" borderId="1" xfId="0" applyFont="1" applyFill="1" applyBorder="1"/>
    <xf numFmtId="0" fontId="7" fillId="0" borderId="13" xfId="0" applyFont="1" applyFill="1" applyBorder="1"/>
    <xf numFmtId="0" fontId="4" fillId="0" borderId="7" xfId="0" applyFont="1" applyFill="1" applyBorder="1"/>
    <xf numFmtId="0" fontId="4" fillId="0" borderId="12" xfId="0" applyFont="1" applyFill="1" applyBorder="1"/>
    <xf numFmtId="0" fontId="4" fillId="0" borderId="9" xfId="0" applyFont="1" applyFill="1" applyBorder="1"/>
    <xf numFmtId="0" fontId="7" fillId="0" borderId="0" xfId="0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7" fillId="0" borderId="0" xfId="0" applyFont="1"/>
    <xf numFmtId="0" fontId="8" fillId="0" borderId="8" xfId="0" applyNumberFormat="1" applyFont="1" applyFill="1" applyBorder="1" applyAlignment="1">
      <alignment horizontal="left" vertical="top" wrapText="1"/>
    </xf>
    <xf numFmtId="0" fontId="24" fillId="0" borderId="7" xfId="0" applyFont="1" applyBorder="1" applyAlignment="1">
      <alignment vertical="top" wrapText="1" shrinkToFit="1"/>
    </xf>
    <xf numFmtId="0" fontId="1" fillId="7" borderId="5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1" fillId="7" borderId="14" xfId="0" applyFont="1" applyFill="1" applyBorder="1" applyAlignment="1">
      <alignment horizontal="left" vertical="center"/>
    </xf>
    <xf numFmtId="0" fontId="1" fillId="7" borderId="15" xfId="0" applyFont="1" applyFill="1" applyBorder="1" applyAlignment="1">
      <alignment horizontal="left" vertical="center"/>
    </xf>
    <xf numFmtId="0" fontId="7" fillId="7" borderId="14" xfId="0" applyFont="1" applyFill="1" applyBorder="1" applyAlignment="1">
      <alignment horizontal="left" vertical="top"/>
    </xf>
    <xf numFmtId="0" fontId="7" fillId="7" borderId="15" xfId="0" applyFont="1" applyFill="1" applyBorder="1" applyAlignment="1">
      <alignment horizontal="left" vertical="top"/>
    </xf>
    <xf numFmtId="0" fontId="7" fillId="7" borderId="5" xfId="0" applyFont="1" applyFill="1" applyBorder="1" applyAlignment="1">
      <alignment horizontal="left" vertical="top"/>
    </xf>
    <xf numFmtId="0" fontId="0" fillId="0" borderId="0" xfId="0" applyFill="1"/>
    <xf numFmtId="0" fontId="7" fillId="0" borderId="0" xfId="0" applyFont="1" applyAlignment="1">
      <alignment vertical="top"/>
    </xf>
    <xf numFmtId="0" fontId="4" fillId="0" borderId="11" xfId="0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9" xfId="0" applyFont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vertical="top"/>
    </xf>
    <xf numFmtId="0" fontId="25" fillId="0" borderId="0" xfId="0" applyFont="1" applyFill="1" applyBorder="1"/>
    <xf numFmtId="0" fontId="4" fillId="0" borderId="8" xfId="0" applyFont="1" applyFill="1" applyBorder="1" applyAlignment="1">
      <alignment horizontal="center"/>
    </xf>
    <xf numFmtId="0" fontId="0" fillId="0" borderId="0" xfId="0"/>
    <xf numFmtId="0" fontId="26" fillId="0" borderId="0" xfId="0" applyFont="1"/>
    <xf numFmtId="0" fontId="8" fillId="0" borderId="4" xfId="0" applyFont="1" applyFill="1" applyBorder="1"/>
    <xf numFmtId="0" fontId="8" fillId="0" borderId="15" xfId="0" applyFont="1" applyFill="1" applyBorder="1"/>
    <xf numFmtId="0" fontId="8" fillId="0" borderId="5" xfId="0" applyFont="1" applyFill="1" applyBorder="1"/>
    <xf numFmtId="0" fontId="4" fillId="0" borderId="1" xfId="0" applyFont="1" applyFill="1" applyBorder="1" applyAlignment="1">
      <alignment vertical="center"/>
    </xf>
    <xf numFmtId="0" fontId="5" fillId="6" borderId="3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5" fillId="8" borderId="14" xfId="0" applyFont="1" applyFill="1" applyBorder="1" applyAlignment="1">
      <alignment vertical="center" wrapText="1"/>
    </xf>
    <xf numFmtId="0" fontId="4" fillId="8" borderId="12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top" wrapText="1"/>
    </xf>
    <xf numFmtId="0" fontId="4" fillId="8" borderId="14" xfId="0" applyFont="1" applyFill="1" applyBorder="1" applyAlignment="1">
      <alignment vertical="top"/>
    </xf>
    <xf numFmtId="0" fontId="4" fillId="8" borderId="14" xfId="0" applyFont="1" applyFill="1" applyBorder="1" applyAlignment="1">
      <alignment vertical="top" wrapText="1"/>
    </xf>
    <xf numFmtId="0" fontId="8" fillId="6" borderId="7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27" fillId="0" borderId="13" xfId="0" applyFont="1" applyFill="1" applyBorder="1" applyAlignment="1">
      <alignment horizontal="left" vertical="center"/>
    </xf>
    <xf numFmtId="0" fontId="27" fillId="0" borderId="7" xfId="0" applyFont="1" applyFill="1" applyBorder="1" applyAlignment="1">
      <alignment horizontal="left" vertical="center"/>
    </xf>
    <xf numFmtId="0" fontId="27" fillId="6" borderId="13" xfId="0" applyFont="1" applyFill="1" applyBorder="1" applyAlignment="1">
      <alignment horizontal="left" vertical="center"/>
    </xf>
    <xf numFmtId="0" fontId="4" fillId="8" borderId="14" xfId="0" applyNumberFormat="1" applyFont="1" applyFill="1" applyBorder="1" applyAlignment="1">
      <alignment vertical="top" wrapText="1"/>
    </xf>
    <xf numFmtId="0" fontId="4" fillId="8" borderId="15" xfId="0" applyFont="1" applyFill="1" applyBorder="1"/>
    <xf numFmtId="0" fontId="1" fillId="8" borderId="14" xfId="0" applyFont="1" applyFill="1" applyBorder="1" applyAlignment="1">
      <alignment horizontal="left" vertical="center"/>
    </xf>
    <xf numFmtId="0" fontId="1" fillId="8" borderId="15" xfId="0" applyFont="1" applyFill="1" applyBorder="1" applyAlignment="1">
      <alignment horizontal="left" vertical="center"/>
    </xf>
    <xf numFmtId="0" fontId="7" fillId="0" borderId="6" xfId="0" applyNumberFormat="1" applyFont="1" applyFill="1" applyBorder="1" applyAlignment="1">
      <alignment vertical="top" wrapText="1"/>
    </xf>
    <xf numFmtId="0" fontId="4" fillId="0" borderId="8" xfId="0" applyFont="1" applyFill="1" applyBorder="1"/>
    <xf numFmtId="0" fontId="7" fillId="0" borderId="2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8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6" xfId="0" applyFont="1" applyFill="1" applyBorder="1" applyAlignment="1">
      <alignment vertical="center" shrinkToFit="1"/>
    </xf>
    <xf numFmtId="0" fontId="4" fillId="2" borderId="0" xfId="0" applyFont="1" applyFill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7" fillId="8" borderId="14" xfId="0" applyFont="1" applyFill="1" applyBorder="1" applyAlignment="1">
      <alignment horizontal="left" vertical="top"/>
    </xf>
    <xf numFmtId="0" fontId="7" fillId="8" borderId="15" xfId="0" applyFont="1" applyFill="1" applyBorder="1" applyAlignment="1">
      <alignment horizontal="left" vertical="top"/>
    </xf>
    <xf numFmtId="0" fontId="4" fillId="2" borderId="0" xfId="0" applyFont="1" applyFill="1" applyBorder="1" applyAlignment="1"/>
    <xf numFmtId="0" fontId="4" fillId="0" borderId="2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/>
    <xf numFmtId="0" fontId="4" fillId="8" borderId="14" xfId="0" applyFont="1" applyFill="1" applyBorder="1"/>
    <xf numFmtId="0" fontId="4" fillId="0" borderId="8" xfId="0" applyFont="1" applyBorder="1" applyAlignment="1">
      <alignment vertical="top"/>
    </xf>
    <xf numFmtId="0" fontId="7" fillId="0" borderId="9" xfId="0" applyFont="1" applyFill="1" applyBorder="1"/>
    <xf numFmtId="0" fontId="3" fillId="0" borderId="3" xfId="0" applyFont="1" applyFill="1" applyBorder="1" applyAlignment="1">
      <alignment horizontal="left" vertical="top" wrapText="1"/>
    </xf>
    <xf numFmtId="43" fontId="15" fillId="3" borderId="3" xfId="1" applyFont="1" applyFill="1" applyBorder="1" applyAlignment="1">
      <alignment horizontal="center" vertical="top"/>
    </xf>
    <xf numFmtId="0" fontId="15" fillId="3" borderId="9" xfId="0" applyFont="1" applyFill="1" applyBorder="1" applyAlignment="1">
      <alignment horizontal="center"/>
    </xf>
    <xf numFmtId="49" fontId="15" fillId="3" borderId="9" xfId="0" applyNumberFormat="1" applyFont="1" applyFill="1" applyBorder="1" applyAlignment="1">
      <alignment horizontal="center"/>
    </xf>
    <xf numFmtId="0" fontId="7" fillId="0" borderId="3" xfId="0" applyNumberFormat="1" applyFont="1" applyBorder="1" applyAlignment="1">
      <alignment vertical="top" wrapText="1"/>
    </xf>
    <xf numFmtId="0" fontId="7" fillId="0" borderId="9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4" fillId="0" borderId="5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shrinkToFit="1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right"/>
    </xf>
    <xf numFmtId="0" fontId="7" fillId="0" borderId="0" xfId="0" applyNumberFormat="1" applyFont="1" applyBorder="1" applyAlignment="1">
      <alignment vertical="top" wrapText="1"/>
    </xf>
    <xf numFmtId="0" fontId="7" fillId="0" borderId="0" xfId="0" applyFont="1" applyBorder="1"/>
    <xf numFmtId="0" fontId="4" fillId="0" borderId="12" xfId="0" applyFont="1" applyFill="1" applyBorder="1" applyAlignment="1">
      <alignment vertical="top"/>
    </xf>
    <xf numFmtId="0" fontId="4" fillId="0" borderId="1" xfId="0" applyNumberFormat="1" applyFont="1" applyFill="1" applyBorder="1" applyAlignment="1">
      <alignment vertical="top" wrapText="1"/>
    </xf>
    <xf numFmtId="0" fontId="8" fillId="0" borderId="10" xfId="0" applyFont="1" applyFill="1" applyBorder="1" applyAlignment="1">
      <alignment shrinkToFit="1"/>
    </xf>
    <xf numFmtId="0" fontId="31" fillId="0" borderId="0" xfId="0" applyFont="1"/>
    <xf numFmtId="0" fontId="33" fillId="0" borderId="1" xfId="0" applyFont="1" applyFill="1" applyBorder="1" applyAlignment="1">
      <alignment wrapText="1"/>
    </xf>
    <xf numFmtId="0" fontId="27" fillId="0" borderId="2" xfId="0" applyNumberFormat="1" applyFont="1" applyBorder="1" applyAlignment="1">
      <alignment wrapText="1"/>
    </xf>
    <xf numFmtId="0" fontId="27" fillId="0" borderId="3" xfId="0" applyFont="1" applyFill="1" applyBorder="1" applyAlignment="1"/>
    <xf numFmtId="0" fontId="27" fillId="0" borderId="6" xfId="0" applyNumberFormat="1" applyFont="1" applyBorder="1" applyAlignment="1">
      <alignment wrapText="1"/>
    </xf>
    <xf numFmtId="0" fontId="27" fillId="0" borderId="1" xfId="0" applyFont="1" applyFill="1" applyBorder="1" applyAlignment="1"/>
    <xf numFmtId="0" fontId="4" fillId="2" borderId="2" xfId="0" applyFont="1" applyFill="1" applyBorder="1" applyAlignment="1">
      <alignment vertical="center"/>
    </xf>
    <xf numFmtId="0" fontId="24" fillId="8" borderId="14" xfId="0" applyFont="1" applyFill="1" applyBorder="1"/>
    <xf numFmtId="0" fontId="7" fillId="8" borderId="15" xfId="0" applyFont="1" applyFill="1" applyBorder="1"/>
    <xf numFmtId="0" fontId="34" fillId="8" borderId="14" xfId="0" applyFont="1" applyFill="1" applyBorder="1" applyAlignment="1">
      <alignment vertical="center" wrapText="1"/>
    </xf>
    <xf numFmtId="2" fontId="34" fillId="8" borderId="11" xfId="0" applyNumberFormat="1" applyFont="1" applyFill="1" applyBorder="1" applyAlignment="1">
      <alignment vertical="center" wrapText="1"/>
    </xf>
    <xf numFmtId="0" fontId="35" fillId="8" borderId="14" xfId="0" applyFont="1" applyFill="1" applyBorder="1" applyAlignment="1">
      <alignment horizontal="left" vertical="top"/>
    </xf>
    <xf numFmtId="0" fontId="35" fillId="8" borderId="14" xfId="0" applyFont="1" applyFill="1" applyBorder="1" applyAlignment="1">
      <alignment horizontal="center" vertical="center" wrapText="1"/>
    </xf>
    <xf numFmtId="0" fontId="35" fillId="8" borderId="14" xfId="0" applyFont="1" applyFill="1" applyBorder="1" applyAlignment="1">
      <alignment horizontal="left" vertical="center"/>
    </xf>
    <xf numFmtId="0" fontId="36" fillId="8" borderId="14" xfId="0" applyFont="1" applyFill="1" applyBorder="1" applyAlignment="1">
      <alignment horizontal="left" vertical="top"/>
    </xf>
    <xf numFmtId="0" fontId="34" fillId="8" borderId="14" xfId="0" applyFont="1" applyFill="1" applyBorder="1" applyAlignment="1">
      <alignment horizontal="center" vertical="center" wrapText="1"/>
    </xf>
    <xf numFmtId="0" fontId="35" fillId="7" borderId="14" xfId="0" applyFont="1" applyFill="1" applyBorder="1" applyAlignment="1">
      <alignment horizontal="left" vertical="center"/>
    </xf>
    <xf numFmtId="0" fontId="36" fillId="7" borderId="14" xfId="0" applyFont="1" applyFill="1" applyBorder="1" applyAlignment="1">
      <alignment horizontal="left" vertical="top"/>
    </xf>
    <xf numFmtId="0" fontId="36" fillId="7" borderId="5" xfId="0" applyFont="1" applyFill="1" applyBorder="1" applyAlignment="1">
      <alignment horizontal="left" vertical="top"/>
    </xf>
    <xf numFmtId="0" fontId="36" fillId="8" borderId="5" xfId="0" applyFont="1" applyFill="1" applyBorder="1" applyAlignment="1">
      <alignment horizontal="left" vertical="top"/>
    </xf>
    <xf numFmtId="0" fontId="37" fillId="0" borderId="0" xfId="0" applyFont="1"/>
    <xf numFmtId="43" fontId="34" fillId="8" borderId="14" xfId="1" applyFont="1" applyFill="1" applyBorder="1" applyAlignment="1">
      <alignment vertical="center" wrapText="1"/>
    </xf>
    <xf numFmtId="43" fontId="34" fillId="8" borderId="11" xfId="1" applyFont="1" applyFill="1" applyBorder="1" applyAlignment="1">
      <alignment vertical="center" wrapText="1"/>
    </xf>
    <xf numFmtId="43" fontId="35" fillId="8" borderId="14" xfId="1" applyFont="1" applyFill="1" applyBorder="1" applyAlignment="1">
      <alignment horizontal="left" vertical="top"/>
    </xf>
    <xf numFmtId="43" fontId="35" fillId="8" borderId="14" xfId="1" applyFont="1" applyFill="1" applyBorder="1" applyAlignment="1">
      <alignment horizontal="center" vertical="center" wrapText="1"/>
    </xf>
    <xf numFmtId="43" fontId="35" fillId="8" borderId="14" xfId="1" applyFont="1" applyFill="1" applyBorder="1" applyAlignment="1">
      <alignment horizontal="left" vertical="center"/>
    </xf>
    <xf numFmtId="43" fontId="36" fillId="8" borderId="14" xfId="1" applyFont="1" applyFill="1" applyBorder="1" applyAlignment="1">
      <alignment horizontal="left" vertical="top"/>
    </xf>
    <xf numFmtId="43" fontId="34" fillId="8" borderId="14" xfId="1" applyFont="1" applyFill="1" applyBorder="1" applyAlignment="1">
      <alignment horizontal="center" vertical="center" wrapText="1"/>
    </xf>
    <xf numFmtId="43" fontId="35" fillId="7" borderId="14" xfId="1" applyFont="1" applyFill="1" applyBorder="1" applyAlignment="1">
      <alignment horizontal="left" vertical="center"/>
    </xf>
    <xf numFmtId="43" fontId="36" fillId="7" borderId="14" xfId="1" applyFont="1" applyFill="1" applyBorder="1" applyAlignment="1">
      <alignment horizontal="left" vertical="top"/>
    </xf>
    <xf numFmtId="43" fontId="36" fillId="7" borderId="5" xfId="1" applyFont="1" applyFill="1" applyBorder="1" applyAlignment="1">
      <alignment horizontal="left" vertical="top"/>
    </xf>
    <xf numFmtId="43" fontId="36" fillId="8" borderId="5" xfId="1" applyFont="1" applyFill="1" applyBorder="1" applyAlignment="1">
      <alignment horizontal="left" vertical="top"/>
    </xf>
    <xf numFmtId="43" fontId="37" fillId="0" borderId="0" xfId="1" applyFont="1"/>
    <xf numFmtId="43" fontId="38" fillId="3" borderId="5" xfId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right"/>
    </xf>
    <xf numFmtId="2" fontId="8" fillId="0" borderId="4" xfId="0" applyNumberFormat="1" applyFont="1" applyFill="1" applyBorder="1"/>
    <xf numFmtId="0" fontId="8" fillId="0" borderId="13" xfId="0" applyFont="1" applyFill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6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1" fillId="8" borderId="14" xfId="0" applyFont="1" applyFill="1" applyBorder="1" applyAlignment="1">
      <alignment vertical="top"/>
    </xf>
    <xf numFmtId="0" fontId="27" fillId="0" borderId="12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vertical="center" shrinkToFit="1"/>
    </xf>
    <xf numFmtId="0" fontId="39" fillId="11" borderId="3" xfId="0" applyFont="1" applyFill="1" applyBorder="1" applyAlignment="1">
      <alignment horizontal="center" vertical="center" wrapText="1" shrinkToFit="1"/>
    </xf>
    <xf numFmtId="43" fontId="39" fillId="11" borderId="3" xfId="1" applyFont="1" applyFill="1" applyBorder="1" applyAlignment="1">
      <alignment horizontal="center" vertical="center" wrapText="1" shrinkToFit="1"/>
    </xf>
    <xf numFmtId="43" fontId="39" fillId="11" borderId="3" xfId="1" applyFont="1" applyFill="1" applyBorder="1" applyAlignment="1">
      <alignment horizontal="center" vertical="center" wrapText="1"/>
    </xf>
    <xf numFmtId="0" fontId="39" fillId="11" borderId="9" xfId="0" applyFont="1" applyFill="1" applyBorder="1" applyAlignment="1">
      <alignment horizontal="center" vertical="center" wrapText="1"/>
    </xf>
    <xf numFmtId="43" fontId="39" fillId="11" borderId="9" xfId="1" applyFont="1" applyFill="1" applyBorder="1" applyAlignment="1">
      <alignment horizontal="center" vertical="center" wrapText="1"/>
    </xf>
    <xf numFmtId="43" fontId="39" fillId="11" borderId="1" xfId="1" applyFont="1" applyFill="1" applyBorder="1" applyAlignment="1">
      <alignment horizontal="center" vertical="center" wrapText="1"/>
    </xf>
    <xf numFmtId="49" fontId="40" fillId="11" borderId="5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3" fontId="41" fillId="11" borderId="3" xfId="1" applyFont="1" applyFill="1" applyBorder="1" applyAlignment="1">
      <alignment horizontal="center" vertical="center" wrapText="1"/>
    </xf>
    <xf numFmtId="0" fontId="12" fillId="11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shrinkToFit="1"/>
    </xf>
    <xf numFmtId="0" fontId="4" fillId="2" borderId="15" xfId="0" applyFont="1" applyFill="1" applyBorder="1" applyAlignment="1">
      <alignment shrinkToFit="1"/>
    </xf>
    <xf numFmtId="0" fontId="8" fillId="0" borderId="13" xfId="0" applyFont="1" applyFill="1" applyBorder="1" applyAlignment="1">
      <alignment shrinkToFit="1"/>
    </xf>
    <xf numFmtId="0" fontId="4" fillId="0" borderId="15" xfId="0" applyFont="1" applyFill="1" applyBorder="1" applyAlignment="1">
      <alignment shrinkToFit="1"/>
    </xf>
    <xf numFmtId="0" fontId="1" fillId="0" borderId="11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vertical="top"/>
    </xf>
    <xf numFmtId="0" fontId="8" fillId="0" borderId="12" xfId="0" applyFont="1" applyFill="1" applyBorder="1" applyAlignment="1">
      <alignment vertical="top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vertical="center" shrinkToFit="1"/>
    </xf>
    <xf numFmtId="0" fontId="6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4" fillId="0" borderId="7" xfId="0" applyFont="1" applyBorder="1" applyAlignment="1">
      <alignment vertical="top"/>
    </xf>
    <xf numFmtId="0" fontId="8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center"/>
    </xf>
    <xf numFmtId="0" fontId="3" fillId="0" borderId="0" xfId="0" applyFont="1" applyFill="1" applyBorder="1" applyAlignment="1">
      <alignment vertical="top"/>
    </xf>
    <xf numFmtId="0" fontId="3" fillId="0" borderId="11" xfId="0" applyFont="1" applyFill="1" applyBorder="1" applyAlignment="1">
      <alignment vertical="top"/>
    </xf>
    <xf numFmtId="0" fontId="4" fillId="0" borderId="10" xfId="0" applyFont="1" applyFill="1" applyBorder="1" applyAlignment="1">
      <alignment vertical="center"/>
    </xf>
    <xf numFmtId="0" fontId="3" fillId="0" borderId="7" xfId="0" applyFont="1" applyFill="1" applyBorder="1" applyAlignment="1">
      <alignment vertical="top"/>
    </xf>
    <xf numFmtId="0" fontId="4" fillId="0" borderId="7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center" shrinkToFit="1"/>
    </xf>
    <xf numFmtId="0" fontId="4" fillId="0" borderId="10" xfId="0" applyFont="1" applyFill="1" applyBorder="1" applyAlignment="1">
      <alignment vertical="center" shrinkToFit="1"/>
    </xf>
    <xf numFmtId="0" fontId="6" fillId="0" borderId="7" xfId="0" applyFont="1" applyFill="1" applyBorder="1" applyAlignment="1">
      <alignment vertical="top"/>
    </xf>
    <xf numFmtId="0" fontId="8" fillId="0" borderId="7" xfId="0" applyFont="1" applyFill="1" applyBorder="1" applyAlignment="1">
      <alignment horizontal="left" vertical="top"/>
    </xf>
    <xf numFmtId="0" fontId="4" fillId="0" borderId="0" xfId="0" applyFont="1" applyBorder="1" applyAlignment="1">
      <alignment vertical="center" shrinkToFit="1"/>
    </xf>
    <xf numFmtId="0" fontId="4" fillId="2" borderId="12" xfId="0" applyFont="1" applyFill="1" applyBorder="1" applyAlignment="1">
      <alignment vertical="center" shrinkToFit="1"/>
    </xf>
    <xf numFmtId="0" fontId="7" fillId="0" borderId="13" xfId="0" applyFont="1" applyFill="1" applyBorder="1" applyAlignment="1">
      <alignment vertical="top"/>
    </xf>
    <xf numFmtId="0" fontId="7" fillId="0" borderId="10" xfId="0" applyFont="1" applyFill="1" applyBorder="1" applyAlignment="1">
      <alignment vertical="top"/>
    </xf>
    <xf numFmtId="0" fontId="8" fillId="6" borderId="13" xfId="0" applyFont="1" applyFill="1" applyBorder="1" applyAlignment="1">
      <alignment vertical="top"/>
    </xf>
    <xf numFmtId="0" fontId="32" fillId="8" borderId="14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 shrinkToFit="1"/>
    </xf>
    <xf numFmtId="0" fontId="8" fillId="6" borderId="7" xfId="0" applyNumberFormat="1" applyFont="1" applyFill="1" applyBorder="1" applyAlignment="1">
      <alignment horizontal="left" vertical="top"/>
    </xf>
    <xf numFmtId="0" fontId="8" fillId="6" borderId="12" xfId="0" applyNumberFormat="1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0" fontId="4" fillId="0" borderId="0" xfId="0" applyNumberFormat="1" applyFont="1" applyBorder="1" applyAlignment="1">
      <alignment vertical="top"/>
    </xf>
    <xf numFmtId="0" fontId="4" fillId="0" borderId="10" xfId="0" applyNumberFormat="1" applyFont="1" applyBorder="1" applyAlignment="1">
      <alignment vertical="top"/>
    </xf>
    <xf numFmtId="0" fontId="4" fillId="6" borderId="7" xfId="0" applyFont="1" applyFill="1" applyBorder="1" applyAlignment="1">
      <alignment vertical="top" shrinkToFit="1"/>
    </xf>
    <xf numFmtId="0" fontId="8" fillId="6" borderId="0" xfId="0" applyNumberFormat="1" applyFont="1" applyFill="1" applyBorder="1" applyAlignment="1">
      <alignment vertical="top"/>
    </xf>
    <xf numFmtId="0" fontId="8" fillId="6" borderId="0" xfId="0" applyNumberFormat="1" applyFont="1" applyFill="1" applyBorder="1" applyAlignment="1">
      <alignment vertical="top" wrapText="1"/>
    </xf>
    <xf numFmtId="0" fontId="8" fillId="6" borderId="7" xfId="0" applyNumberFormat="1" applyFont="1" applyFill="1" applyBorder="1" applyAlignment="1">
      <alignment vertical="top" wrapText="1"/>
    </xf>
    <xf numFmtId="0" fontId="8" fillId="6" borderId="12" xfId="0" applyNumberFormat="1" applyFont="1" applyFill="1" applyBorder="1" applyAlignment="1">
      <alignment vertical="top" wrapText="1"/>
    </xf>
    <xf numFmtId="0" fontId="4" fillId="6" borderId="13" xfId="0" applyFont="1" applyFill="1" applyBorder="1" applyAlignment="1">
      <alignment vertical="top" shrinkToFit="1"/>
    </xf>
    <xf numFmtId="0" fontId="8" fillId="6" borderId="7" xfId="0" applyFont="1" applyFill="1" applyBorder="1" applyAlignment="1">
      <alignment vertical="top" shrinkToFit="1"/>
    </xf>
    <xf numFmtId="0" fontId="8" fillId="6" borderId="11" xfId="0" applyFont="1" applyFill="1" applyBorder="1" applyAlignment="1">
      <alignment vertical="top" shrinkToFit="1"/>
    </xf>
    <xf numFmtId="0" fontId="8" fillId="6" borderId="0" xfId="0" applyFont="1" applyFill="1" applyBorder="1" applyAlignment="1">
      <alignment vertical="top" shrinkToFit="1"/>
    </xf>
    <xf numFmtId="0" fontId="7" fillId="6" borderId="13" xfId="0" applyFont="1" applyFill="1" applyBorder="1" applyAlignment="1">
      <alignment vertical="top" shrinkToFit="1"/>
    </xf>
    <xf numFmtId="0" fontId="9" fillId="6" borderId="13" xfId="0" applyFont="1" applyFill="1" applyBorder="1" applyAlignment="1">
      <alignment vertical="top" shrinkToFit="1"/>
    </xf>
    <xf numFmtId="0" fontId="9" fillId="6" borderId="7" xfId="0" applyFont="1" applyFill="1" applyBorder="1" applyAlignment="1">
      <alignment vertical="top" shrinkToFit="1"/>
    </xf>
    <xf numFmtId="0" fontId="32" fillId="8" borderId="14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left" vertical="top" shrinkToFit="1"/>
    </xf>
    <xf numFmtId="0" fontId="4" fillId="2" borderId="0" xfId="0" applyFont="1" applyFill="1" applyBorder="1" applyAlignment="1">
      <alignment vertical="top"/>
    </xf>
    <xf numFmtId="0" fontId="4" fillId="2" borderId="12" xfId="0" applyFont="1" applyFill="1" applyBorder="1" applyAlignment="1">
      <alignment vertical="top"/>
    </xf>
    <xf numFmtId="0" fontId="1" fillId="2" borderId="11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vertical="top" shrinkToFit="1"/>
    </xf>
    <xf numFmtId="0" fontId="4" fillId="2" borderId="10" xfId="0" applyFont="1" applyFill="1" applyBorder="1" applyAlignment="1">
      <alignment vertical="top"/>
    </xf>
    <xf numFmtId="0" fontId="4" fillId="2" borderId="1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vertical="top" shrinkToFit="1"/>
    </xf>
    <xf numFmtId="0" fontId="8" fillId="2" borderId="0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4" fillId="2" borderId="7" xfId="0" applyFont="1" applyFill="1" applyBorder="1" applyAlignment="1">
      <alignment vertical="top"/>
    </xf>
    <xf numFmtId="0" fontId="4" fillId="2" borderId="0" xfId="0" applyFont="1" applyFill="1" applyBorder="1" applyAlignment="1">
      <alignment vertical="center" shrinkToFit="1"/>
    </xf>
    <xf numFmtId="0" fontId="1" fillId="2" borderId="7" xfId="0" applyFont="1" applyFill="1" applyBorder="1" applyAlignment="1">
      <alignment vertical="top"/>
    </xf>
    <xf numFmtId="0" fontId="8" fillId="2" borderId="7" xfId="0" applyFont="1" applyFill="1" applyBorder="1" applyAlignment="1">
      <alignment vertical="top"/>
    </xf>
    <xf numFmtId="0" fontId="9" fillId="2" borderId="15" xfId="0" applyFont="1" applyFill="1" applyBorder="1" applyAlignment="1"/>
    <xf numFmtId="0" fontId="3" fillId="2" borderId="7" xfId="0" applyFont="1" applyFill="1" applyBorder="1" applyAlignment="1">
      <alignment horizontal="left" vertical="top"/>
    </xf>
    <xf numFmtId="0" fontId="3" fillId="2" borderId="13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vertical="center"/>
    </xf>
    <xf numFmtId="0" fontId="32" fillId="7" borderId="14" xfId="0" applyFont="1" applyFill="1" applyBorder="1" applyAlignment="1">
      <alignment horizontal="left" vertical="center"/>
    </xf>
    <xf numFmtId="0" fontId="32" fillId="0" borderId="13" xfId="0" applyFont="1" applyFill="1" applyBorder="1" applyAlignment="1">
      <alignment vertical="top"/>
    </xf>
    <xf numFmtId="0" fontId="27" fillId="0" borderId="7" xfId="0" applyFont="1" applyFill="1" applyBorder="1" applyAlignment="1">
      <alignment vertical="top"/>
    </xf>
    <xf numFmtId="0" fontId="27" fillId="0" borderId="7" xfId="0" applyFont="1" applyFill="1" applyBorder="1" applyAlignment="1"/>
    <xf numFmtId="0" fontId="27" fillId="0" borderId="0" xfId="0" applyFont="1" applyFill="1" applyBorder="1" applyAlignment="1"/>
    <xf numFmtId="0" fontId="27" fillId="0" borderId="12" xfId="0" applyFont="1" applyFill="1" applyBorder="1" applyAlignment="1"/>
    <xf numFmtId="0" fontId="27" fillId="0" borderId="13" xfId="0" applyFont="1" applyFill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8" fillId="0" borderId="7" xfId="0" applyNumberFormat="1" applyFont="1" applyBorder="1" applyAlignment="1">
      <alignment vertical="top"/>
    </xf>
    <xf numFmtId="0" fontId="27" fillId="0" borderId="13" xfId="0" applyFont="1" applyFill="1" applyBorder="1" applyAlignment="1">
      <alignment shrinkToFit="1"/>
    </xf>
    <xf numFmtId="0" fontId="27" fillId="0" borderId="7" xfId="0" applyFont="1" applyFill="1" applyBorder="1" applyAlignment="1">
      <alignment shrinkToFit="1"/>
    </xf>
    <xf numFmtId="0" fontId="42" fillId="0" borderId="15" xfId="0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vertical="top"/>
    </xf>
    <xf numFmtId="0" fontId="1" fillId="10" borderId="15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top"/>
    </xf>
    <xf numFmtId="0" fontId="4" fillId="0" borderId="12" xfId="0" applyFont="1" applyBorder="1" applyAlignment="1">
      <alignment vertical="top" wrapText="1"/>
    </xf>
    <xf numFmtId="0" fontId="8" fillId="0" borderId="8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/>
    </xf>
    <xf numFmtId="43" fontId="35" fillId="4" borderId="5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vertical="center"/>
    </xf>
    <xf numFmtId="0" fontId="4" fillId="0" borderId="15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2" fillId="0" borderId="9" xfId="0" applyFont="1" applyFill="1" applyBorder="1" applyAlignment="1">
      <alignment horizontal="center" vertical="center"/>
    </xf>
    <xf numFmtId="0" fontId="30" fillId="0" borderId="5" xfId="0" applyNumberFormat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15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 wrapText="1"/>
    </xf>
    <xf numFmtId="0" fontId="43" fillId="11" borderId="0" xfId="0" applyFont="1" applyFill="1" applyAlignment="1">
      <alignment horizontal="center"/>
    </xf>
    <xf numFmtId="0" fontId="43" fillId="11" borderId="0" xfId="0" applyFont="1" applyFill="1"/>
    <xf numFmtId="0" fontId="43" fillId="0" borderId="0" xfId="0" applyFont="1"/>
    <xf numFmtId="0" fontId="43" fillId="0" borderId="0" xfId="0" applyFont="1" applyAlignment="1">
      <alignment horizontal="center"/>
    </xf>
    <xf numFmtId="0" fontId="8" fillId="0" borderId="8" xfId="0" applyFont="1" applyFill="1" applyBorder="1" applyAlignment="1">
      <alignment vertical="top"/>
    </xf>
    <xf numFmtId="0" fontId="44" fillId="0" borderId="0" xfId="0" applyFont="1" applyAlignment="1">
      <alignment horizontal="center"/>
    </xf>
    <xf numFmtId="0" fontId="4" fillId="0" borderId="1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27" fillId="0" borderId="7" xfId="0" applyFont="1" applyBorder="1" applyAlignment="1">
      <alignment vertical="top"/>
    </xf>
    <xf numFmtId="0" fontId="27" fillId="0" borderId="9" xfId="0" applyFont="1" applyBorder="1" applyAlignment="1">
      <alignment vertical="top"/>
    </xf>
    <xf numFmtId="0" fontId="27" fillId="0" borderId="8" xfId="0" applyFont="1" applyBorder="1" applyAlignment="1">
      <alignment vertical="top"/>
    </xf>
    <xf numFmtId="0" fontId="27" fillId="0" borderId="13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/>
    </xf>
    <xf numFmtId="43" fontId="35" fillId="0" borderId="3" xfId="1" applyFont="1" applyBorder="1" applyAlignment="1">
      <alignment horizontal="center" vertical="center" wrapText="1"/>
    </xf>
    <xf numFmtId="43" fontId="35" fillId="0" borderId="1" xfId="1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43" fontId="35" fillId="0" borderId="5" xfId="1" applyFont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left" vertical="top"/>
    </xf>
    <xf numFmtId="0" fontId="1" fillId="8" borderId="15" xfId="0" applyFont="1" applyFill="1" applyBorder="1" applyAlignment="1">
      <alignment horizontal="left" vertical="top"/>
    </xf>
    <xf numFmtId="1" fontId="38" fillId="3" borderId="1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vertical="center"/>
    </xf>
    <xf numFmtId="43" fontId="35" fillId="0" borderId="11" xfId="1" applyFont="1" applyFill="1" applyBorder="1" applyAlignment="1">
      <alignment horizontal="center" vertical="center" wrapText="1"/>
    </xf>
    <xf numFmtId="43" fontId="35" fillId="0" borderId="0" xfId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top"/>
    </xf>
    <xf numFmtId="0" fontId="20" fillId="8" borderId="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top" wrapText="1"/>
    </xf>
    <xf numFmtId="0" fontId="21" fillId="2" borderId="9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0" fontId="20" fillId="0" borderId="9" xfId="0" applyFont="1" applyFill="1" applyBorder="1" applyAlignment="1">
      <alignment vertical="top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7" borderId="5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center" wrapText="1"/>
    </xf>
    <xf numFmtId="0" fontId="21" fillId="8" borderId="5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wrapText="1"/>
    </xf>
    <xf numFmtId="0" fontId="46" fillId="0" borderId="9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47" fillId="0" borderId="0" xfId="0" applyFont="1"/>
    <xf numFmtId="0" fontId="4" fillId="0" borderId="5" xfId="0" applyFont="1" applyBorder="1" applyAlignment="1">
      <alignment vertical="top" wrapText="1"/>
    </xf>
    <xf numFmtId="0" fontId="8" fillId="0" borderId="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vertical="top"/>
    </xf>
    <xf numFmtId="0" fontId="7" fillId="0" borderId="1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43" fontId="35" fillId="0" borderId="0" xfId="1" applyFont="1" applyBorder="1" applyAlignment="1">
      <alignment horizontal="center" vertical="center" wrapText="1"/>
    </xf>
    <xf numFmtId="0" fontId="20" fillId="0" borderId="11" xfId="0" applyFont="1" applyFill="1" applyBorder="1" applyAlignment="1">
      <alignment vertical="top" wrapText="1"/>
    </xf>
    <xf numFmtId="0" fontId="35" fillId="0" borderId="11" xfId="0" applyFont="1" applyBorder="1" applyAlignment="1">
      <alignment horizontal="center" vertical="center" wrapText="1"/>
    </xf>
    <xf numFmtId="43" fontId="35" fillId="0" borderId="11" xfId="1" applyFont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left" vertical="top" wrapText="1"/>
    </xf>
    <xf numFmtId="0" fontId="8" fillId="0" borderId="11" xfId="0" applyFont="1" applyFill="1" applyBorder="1"/>
    <xf numFmtId="0" fontId="20" fillId="0" borderId="0" xfId="0" applyFont="1" applyFill="1" applyBorder="1" applyAlignment="1">
      <alignment vertical="top" wrapText="1"/>
    </xf>
    <xf numFmtId="0" fontId="35" fillId="0" borderId="0" xfId="0" applyFont="1" applyBorder="1" applyAlignment="1">
      <alignment horizontal="center" vertical="center" wrapText="1"/>
    </xf>
    <xf numFmtId="0" fontId="8" fillId="0" borderId="0" xfId="0" applyFont="1" applyFill="1" applyBorder="1"/>
    <xf numFmtId="0" fontId="1" fillId="0" borderId="1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vertical="center"/>
    </xf>
    <xf numFmtId="0" fontId="4" fillId="0" borderId="12" xfId="0" applyNumberFormat="1" applyFont="1" applyBorder="1" applyAlignment="1">
      <alignment vertical="top"/>
    </xf>
    <xf numFmtId="0" fontId="8" fillId="6" borderId="11" xfId="0" applyNumberFormat="1" applyFont="1" applyFill="1" applyBorder="1" applyAlignment="1">
      <alignment vertical="top" wrapText="1"/>
    </xf>
    <xf numFmtId="0" fontId="8" fillId="6" borderId="10" xfId="0" applyNumberFormat="1" applyFont="1" applyFill="1" applyBorder="1" applyAlignment="1">
      <alignment vertical="top" wrapText="1"/>
    </xf>
    <xf numFmtId="0" fontId="4" fillId="0" borderId="9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vertical="center"/>
    </xf>
    <xf numFmtId="0" fontId="21" fillId="2" borderId="9" xfId="0" applyFont="1" applyFill="1" applyBorder="1" applyAlignment="1">
      <alignment horizontal="center" vertical="top" wrapText="1"/>
    </xf>
    <xf numFmtId="0" fontId="28" fillId="0" borderId="5" xfId="0" applyFont="1" applyBorder="1" applyAlignment="1">
      <alignment vertical="center"/>
    </xf>
    <xf numFmtId="0" fontId="4" fillId="0" borderId="11" xfId="0" applyFont="1" applyBorder="1" applyAlignment="1">
      <alignment vertical="top" wrapText="1"/>
    </xf>
    <xf numFmtId="0" fontId="20" fillId="0" borderId="9" xfId="0" applyFont="1" applyBorder="1" applyAlignment="1">
      <alignment horizontal="center" vertical="top" wrapText="1"/>
    </xf>
    <xf numFmtId="0" fontId="25" fillId="0" borderId="11" xfId="0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 wrapText="1"/>
    </xf>
    <xf numFmtId="0" fontId="46" fillId="0" borderId="11" xfId="0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center" vertical="center"/>
    </xf>
    <xf numFmtId="0" fontId="30" fillId="0" borderId="11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 shrinkToFit="1"/>
    </xf>
    <xf numFmtId="0" fontId="20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35" fillId="6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/>
    </xf>
    <xf numFmtId="0" fontId="4" fillId="0" borderId="13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35" fillId="6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/>
    </xf>
    <xf numFmtId="0" fontId="27" fillId="0" borderId="11" xfId="0" applyFont="1" applyFill="1" applyBorder="1" applyAlignment="1">
      <alignment horizontal="left" vertical="center"/>
    </xf>
    <xf numFmtId="0" fontId="21" fillId="2" borderId="1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vertical="top"/>
    </xf>
    <xf numFmtId="0" fontId="4" fillId="0" borderId="11" xfId="0" applyNumberFormat="1" applyFont="1" applyFill="1" applyBorder="1" applyAlignment="1">
      <alignment vertical="top" wrapText="1"/>
    </xf>
    <xf numFmtId="0" fontId="4" fillId="0" borderId="11" xfId="0" applyFont="1" applyFill="1" applyBorder="1"/>
    <xf numFmtId="0" fontId="21" fillId="2" borderId="0" xfId="0" applyFont="1" applyFill="1" applyBorder="1" applyAlignment="1">
      <alignment horizontal="center" vertical="top" wrapText="1"/>
    </xf>
    <xf numFmtId="0" fontId="45" fillId="7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shrinkToFit="1"/>
    </xf>
    <xf numFmtId="0" fontId="0" fillId="0" borderId="0" xfId="0" applyBorder="1" applyAlignment="1">
      <alignment horizontal="center" vertical="center"/>
    </xf>
    <xf numFmtId="43" fontId="50" fillId="9" borderId="5" xfId="1" applyFont="1" applyFill="1" applyBorder="1" applyAlignment="1">
      <alignment horizontal="center" vertical="center" wrapText="1"/>
    </xf>
    <xf numFmtId="43" fontId="51" fillId="10" borderId="15" xfId="1" applyFont="1" applyFill="1" applyBorder="1" applyAlignment="1">
      <alignment horizontal="center" vertical="center" wrapText="1"/>
    </xf>
    <xf numFmtId="43" fontId="51" fillId="10" borderId="5" xfId="1" applyFont="1" applyFill="1" applyBorder="1" applyAlignment="1">
      <alignment horizontal="center" vertical="center" wrapText="1"/>
    </xf>
    <xf numFmtId="43" fontId="52" fillId="11" borderId="12" xfId="1" applyFont="1" applyFill="1" applyBorder="1" applyAlignment="1">
      <alignment horizontal="center" vertical="center" wrapText="1"/>
    </xf>
    <xf numFmtId="43" fontId="53" fillId="9" borderId="5" xfId="1" applyFont="1" applyFill="1" applyBorder="1" applyAlignment="1">
      <alignment horizontal="center" vertical="center" wrapText="1"/>
    </xf>
    <xf numFmtId="43" fontId="53" fillId="4" borderId="5" xfId="1" applyFont="1" applyFill="1" applyBorder="1" applyAlignment="1">
      <alignment horizontal="center" vertical="center" wrapText="1"/>
    </xf>
    <xf numFmtId="43" fontId="54" fillId="8" borderId="14" xfId="1" applyFont="1" applyFill="1" applyBorder="1" applyAlignment="1">
      <alignment horizontal="center" vertical="center" wrapText="1"/>
    </xf>
    <xf numFmtId="0" fontId="55" fillId="0" borderId="0" xfId="0" applyFont="1" applyBorder="1" applyAlignment="1">
      <alignment vertical="top"/>
    </xf>
    <xf numFmtId="43" fontId="53" fillId="9" borderId="9" xfId="1" applyFont="1" applyFill="1" applyBorder="1" applyAlignment="1">
      <alignment horizontal="center" vertical="center" wrapText="1"/>
    </xf>
    <xf numFmtId="188" fontId="4" fillId="2" borderId="1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5" xfId="0" applyNumberFormat="1" applyFont="1" applyFill="1" applyBorder="1" applyAlignment="1">
      <alignment horizontal="center" wrapText="1"/>
    </xf>
    <xf numFmtId="49" fontId="4" fillId="0" borderId="4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right" vertical="center"/>
    </xf>
    <xf numFmtId="0" fontId="29" fillId="0" borderId="0" xfId="0" applyFont="1"/>
    <xf numFmtId="0" fontId="8" fillId="0" borderId="5" xfId="0" applyFont="1" applyFill="1" applyBorder="1" applyAlignment="1">
      <alignment horizontal="center" vertical="center"/>
    </xf>
    <xf numFmtId="1" fontId="8" fillId="0" borderId="5" xfId="1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1" fontId="8" fillId="0" borderId="3" xfId="1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/>
    </xf>
    <xf numFmtId="1" fontId="4" fillId="0" borderId="17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189" fontId="16" fillId="0" borderId="4" xfId="1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/>
    </xf>
    <xf numFmtId="0" fontId="16" fillId="0" borderId="15" xfId="0" applyNumberFormat="1" applyFont="1" applyFill="1" applyBorder="1" applyAlignment="1">
      <alignment horizontal="center" wrapText="1"/>
    </xf>
    <xf numFmtId="0" fontId="16" fillId="0" borderId="5" xfId="0" applyNumberFormat="1" applyFont="1" applyFill="1" applyBorder="1" applyAlignment="1">
      <alignment horizontal="center" vertical="top" wrapText="1"/>
    </xf>
    <xf numFmtId="49" fontId="16" fillId="0" borderId="4" xfId="1" applyNumberFormat="1" applyFont="1" applyFill="1" applyBorder="1" applyAlignment="1">
      <alignment horizontal="center"/>
    </xf>
    <xf numFmtId="0" fontId="15" fillId="3" borderId="6" xfId="0" applyFont="1" applyFill="1" applyBorder="1" applyAlignment="1">
      <alignment horizontal="right" vertical="center"/>
    </xf>
    <xf numFmtId="0" fontId="15" fillId="3" borderId="0" xfId="0" applyFont="1" applyFill="1" applyBorder="1" applyAlignment="1">
      <alignment horizontal="right" vertical="center"/>
    </xf>
    <xf numFmtId="0" fontId="15" fillId="3" borderId="8" xfId="0" applyFont="1" applyFill="1" applyBorder="1" applyAlignment="1">
      <alignment horizontal="right" vertical="center"/>
    </xf>
    <xf numFmtId="0" fontId="15" fillId="3" borderId="10" xfId="0" applyFont="1" applyFill="1" applyBorder="1" applyAlignment="1">
      <alignment horizontal="right" vertical="center"/>
    </xf>
    <xf numFmtId="0" fontId="20" fillId="12" borderId="9" xfId="0" applyFont="1" applyFill="1" applyBorder="1" applyAlignment="1">
      <alignment horizontal="center" vertical="center" wrapText="1"/>
    </xf>
    <xf numFmtId="0" fontId="61" fillId="0" borderId="0" xfId="0" applyFont="1"/>
    <xf numFmtId="0" fontId="57" fillId="13" borderId="3" xfId="0" applyFont="1" applyFill="1" applyBorder="1" applyAlignment="1">
      <alignment horizontal="center" vertical="center" wrapText="1" shrinkToFit="1"/>
    </xf>
    <xf numFmtId="43" fontId="57" fillId="13" borderId="3" xfId="1" applyFont="1" applyFill="1" applyBorder="1" applyAlignment="1">
      <alignment horizontal="center" vertical="center" wrapText="1"/>
    </xf>
    <xf numFmtId="43" fontId="57" fillId="13" borderId="3" xfId="1" applyFont="1" applyFill="1" applyBorder="1" applyAlignment="1">
      <alignment horizontal="center" vertical="center" wrapText="1" shrinkToFit="1"/>
    </xf>
    <xf numFmtId="49" fontId="56" fillId="13" borderId="5" xfId="0" applyNumberFormat="1" applyFont="1" applyFill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14" borderId="14" xfId="0" applyFont="1" applyFill="1" applyBorder="1" applyAlignment="1">
      <alignment horizontal="left" vertical="top"/>
    </xf>
    <xf numFmtId="0" fontId="1" fillId="14" borderId="15" xfId="0" applyFont="1" applyFill="1" applyBorder="1" applyAlignment="1">
      <alignment horizontal="left" vertical="top"/>
    </xf>
    <xf numFmtId="0" fontId="32" fillId="14" borderId="14" xfId="0" applyFont="1" applyFill="1" applyBorder="1" applyAlignment="1">
      <alignment horizontal="left" vertical="top"/>
    </xf>
    <xf numFmtId="0" fontId="24" fillId="14" borderId="14" xfId="0" applyFont="1" applyFill="1" applyBorder="1"/>
    <xf numFmtId="0" fontId="7" fillId="14" borderId="15" xfId="0" applyFont="1" applyFill="1" applyBorder="1"/>
    <xf numFmtId="0" fontId="2" fillId="14" borderId="5" xfId="0" applyFont="1" applyFill="1" applyBorder="1" applyAlignment="1">
      <alignment horizontal="center" vertical="top" wrapText="1"/>
    </xf>
    <xf numFmtId="0" fontId="1" fillId="14" borderId="14" xfId="0" applyFont="1" applyFill="1" applyBorder="1" applyAlignment="1">
      <alignment horizontal="left" vertical="center"/>
    </xf>
    <xf numFmtId="0" fontId="1" fillId="14" borderId="15" xfId="0" applyFont="1" applyFill="1" applyBorder="1" applyAlignment="1">
      <alignment horizontal="left" vertical="center"/>
    </xf>
    <xf numFmtId="0" fontId="32" fillId="14" borderId="14" xfId="0" applyFont="1" applyFill="1" applyBorder="1" applyAlignment="1">
      <alignment horizontal="left" vertical="center"/>
    </xf>
    <xf numFmtId="2" fontId="34" fillId="14" borderId="11" xfId="0" applyNumberFormat="1" applyFont="1" applyFill="1" applyBorder="1" applyAlignment="1">
      <alignment vertical="center" wrapText="1"/>
    </xf>
    <xf numFmtId="43" fontId="34" fillId="14" borderId="11" xfId="1" applyFont="1" applyFill="1" applyBorder="1" applyAlignment="1">
      <alignment vertical="center" wrapText="1"/>
    </xf>
    <xf numFmtId="0" fontId="4" fillId="14" borderId="14" xfId="0" applyNumberFormat="1" applyFont="1" applyFill="1" applyBorder="1" applyAlignment="1">
      <alignment vertical="top" wrapText="1"/>
    </xf>
    <xf numFmtId="0" fontId="4" fillId="14" borderId="15" xfId="0" applyFont="1" applyFill="1" applyBorder="1"/>
    <xf numFmtId="0" fontId="1" fillId="14" borderId="14" xfId="0" applyFont="1" applyFill="1" applyBorder="1" applyAlignment="1">
      <alignment vertical="top"/>
    </xf>
    <xf numFmtId="0" fontId="34" fillId="14" borderId="14" xfId="0" applyFont="1" applyFill="1" applyBorder="1" applyAlignment="1">
      <alignment vertical="center" wrapText="1"/>
    </xf>
    <xf numFmtId="43" fontId="34" fillId="14" borderId="14" xfId="1" applyFont="1" applyFill="1" applyBorder="1" applyAlignment="1">
      <alignment vertical="center" wrapText="1"/>
    </xf>
    <xf numFmtId="0" fontId="4" fillId="14" borderId="14" xfId="0" applyFont="1" applyFill="1" applyBorder="1" applyAlignment="1">
      <alignment vertical="top"/>
    </xf>
    <xf numFmtId="0" fontId="4" fillId="14" borderId="14" xfId="0" applyFont="1" applyFill="1" applyBorder="1" applyAlignment="1">
      <alignment vertical="top" wrapText="1"/>
    </xf>
    <xf numFmtId="0" fontId="5" fillId="14" borderId="14" xfId="0" applyFont="1" applyFill="1" applyBorder="1" applyAlignment="1">
      <alignment vertical="center" wrapText="1"/>
    </xf>
    <xf numFmtId="0" fontId="4" fillId="14" borderId="12" xfId="0" applyFont="1" applyFill="1" applyBorder="1" applyAlignment="1">
      <alignment vertical="top" wrapText="1"/>
    </xf>
    <xf numFmtId="0" fontId="7" fillId="14" borderId="14" xfId="0" applyFont="1" applyFill="1" applyBorder="1" applyAlignment="1">
      <alignment horizontal="left" vertical="top"/>
    </xf>
    <xf numFmtId="0" fontId="7" fillId="14" borderId="15" xfId="0" applyFont="1" applyFill="1" applyBorder="1" applyAlignment="1">
      <alignment horizontal="left" vertical="top"/>
    </xf>
    <xf numFmtId="0" fontId="4" fillId="14" borderId="14" xfId="0" applyFont="1" applyFill="1" applyBorder="1"/>
    <xf numFmtId="0" fontId="1" fillId="0" borderId="3" xfId="0" applyFont="1" applyFill="1" applyBorder="1" applyAlignment="1">
      <alignment horizontal="center" vertical="top" wrapText="1"/>
    </xf>
    <xf numFmtId="0" fontId="7" fillId="14" borderId="5" xfId="0" applyFont="1" applyFill="1" applyBorder="1" applyAlignment="1">
      <alignment horizontal="left" vertical="top"/>
    </xf>
    <xf numFmtId="0" fontId="32" fillId="14" borderId="5" xfId="0" applyFont="1" applyFill="1" applyBorder="1" applyAlignment="1">
      <alignment horizontal="center" vertical="center" wrapText="1"/>
    </xf>
    <xf numFmtId="43" fontId="15" fillId="17" borderId="3" xfId="1" applyFont="1" applyFill="1" applyBorder="1" applyAlignment="1">
      <alignment horizontal="center" vertical="top"/>
    </xf>
    <xf numFmtId="0" fontId="15" fillId="17" borderId="9" xfId="0" applyFont="1" applyFill="1" applyBorder="1" applyAlignment="1">
      <alignment horizontal="center"/>
    </xf>
    <xf numFmtId="0" fontId="12" fillId="16" borderId="15" xfId="0" applyFont="1" applyFill="1" applyBorder="1" applyAlignment="1">
      <alignment horizontal="center" vertical="center"/>
    </xf>
    <xf numFmtId="0" fontId="16" fillId="0" borderId="3" xfId="0" applyNumberFormat="1" applyFont="1" applyBorder="1" applyAlignment="1">
      <alignment vertical="top" wrapText="1"/>
    </xf>
    <xf numFmtId="0" fontId="16" fillId="0" borderId="9" xfId="0" applyNumberFormat="1" applyFont="1" applyBorder="1" applyAlignment="1">
      <alignment vertical="top" wrapText="1"/>
    </xf>
    <xf numFmtId="0" fontId="12" fillId="13" borderId="15" xfId="0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vertical="top" wrapText="1"/>
    </xf>
    <xf numFmtId="49" fontId="63" fillId="17" borderId="9" xfId="0" applyNumberFormat="1" applyFont="1" applyFill="1" applyBorder="1" applyAlignment="1">
      <alignment horizontal="center"/>
    </xf>
    <xf numFmtId="0" fontId="16" fillId="0" borderId="5" xfId="0" applyNumberFormat="1" applyFont="1" applyFill="1" applyBorder="1" applyAlignment="1">
      <alignment horizontal="center" vertical="center" wrapText="1"/>
    </xf>
    <xf numFmtId="0" fontId="57" fillId="13" borderId="9" xfId="0" applyFont="1" applyFill="1" applyBorder="1" applyAlignment="1">
      <alignment vertical="center" wrapText="1"/>
    </xf>
    <xf numFmtId="43" fontId="57" fillId="13" borderId="9" xfId="1" applyFont="1" applyFill="1" applyBorder="1" applyAlignment="1">
      <alignment vertical="center" wrapText="1"/>
    </xf>
    <xf numFmtId="43" fontId="57" fillId="13" borderId="1" xfId="1" applyFont="1" applyFill="1" applyBorder="1" applyAlignment="1">
      <alignment vertical="center" wrapText="1"/>
    </xf>
    <xf numFmtId="0" fontId="40" fillId="0" borderId="5" xfId="0" applyFont="1" applyBorder="1" applyAlignment="1">
      <alignment vertical="center" wrapText="1"/>
    </xf>
    <xf numFmtId="43" fontId="40" fillId="0" borderId="3" xfId="1" applyFont="1" applyBorder="1" applyAlignment="1">
      <alignment vertical="center" wrapText="1"/>
    </xf>
    <xf numFmtId="43" fontId="40" fillId="0" borderId="5" xfId="1" applyFont="1" applyBorder="1" applyAlignment="1">
      <alignment vertical="center" wrapText="1"/>
    </xf>
    <xf numFmtId="43" fontId="40" fillId="0" borderId="1" xfId="1" applyFont="1" applyBorder="1" applyAlignment="1">
      <alignment vertical="center" wrapText="1"/>
    </xf>
    <xf numFmtId="188" fontId="40" fillId="15" borderId="5" xfId="1" applyNumberFormat="1" applyFont="1" applyFill="1" applyBorder="1" applyAlignment="1">
      <alignment vertical="center" wrapText="1"/>
    </xf>
    <xf numFmtId="188" fontId="35" fillId="15" borderId="5" xfId="1" applyNumberFormat="1" applyFont="1" applyFill="1" applyBorder="1" applyAlignment="1">
      <alignment vertical="center" wrapText="1"/>
    </xf>
    <xf numFmtId="188" fontId="35" fillId="15" borderId="9" xfId="1" applyNumberFormat="1" applyFont="1" applyFill="1" applyBorder="1" applyAlignment="1">
      <alignment vertical="center" wrapText="1"/>
    </xf>
    <xf numFmtId="188" fontId="35" fillId="15" borderId="3" xfId="1" applyNumberFormat="1" applyFont="1" applyFill="1" applyBorder="1" applyAlignment="1">
      <alignment vertical="center" wrapText="1"/>
    </xf>
    <xf numFmtId="0" fontId="35" fillId="14" borderId="14" xfId="0" applyFont="1" applyFill="1" applyBorder="1" applyAlignment="1">
      <alignment vertical="center"/>
    </xf>
    <xf numFmtId="43" fontId="35" fillId="14" borderId="14" xfId="1" applyFont="1" applyFill="1" applyBorder="1" applyAlignment="1">
      <alignment vertical="center"/>
    </xf>
    <xf numFmtId="0" fontId="35" fillId="14" borderId="14" xfId="0" applyFont="1" applyFill="1" applyBorder="1" applyAlignment="1">
      <alignment vertical="center" wrapText="1"/>
    </xf>
    <xf numFmtId="43" fontId="35" fillId="14" borderId="14" xfId="1" applyFont="1" applyFill="1" applyBorder="1" applyAlignment="1">
      <alignment vertical="center" wrapText="1"/>
    </xf>
    <xf numFmtId="0" fontId="36" fillId="14" borderId="14" xfId="0" applyFont="1" applyFill="1" applyBorder="1" applyAlignment="1">
      <alignment vertical="center"/>
    </xf>
    <xf numFmtId="43" fontId="36" fillId="14" borderId="14" xfId="1" applyFont="1" applyFill="1" applyBorder="1" applyAlignment="1">
      <alignment vertical="center"/>
    </xf>
    <xf numFmtId="0" fontId="36" fillId="14" borderId="5" xfId="0" applyFont="1" applyFill="1" applyBorder="1" applyAlignment="1">
      <alignment vertical="center"/>
    </xf>
    <xf numFmtId="43" fontId="36" fillId="14" borderId="5" xfId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43" fontId="37" fillId="0" borderId="0" xfId="1" applyFont="1" applyAlignment="1">
      <alignment vertical="center"/>
    </xf>
    <xf numFmtId="0" fontId="63" fillId="17" borderId="15" xfId="0" applyFont="1" applyFill="1" applyBorder="1" applyAlignment="1">
      <alignment horizontal="center"/>
    </xf>
    <xf numFmtId="0" fontId="12" fillId="16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/>
    </xf>
    <xf numFmtId="0" fontId="63" fillId="17" borderId="5" xfId="0" applyFont="1" applyFill="1" applyBorder="1" applyAlignment="1">
      <alignment horizontal="center"/>
    </xf>
    <xf numFmtId="0" fontId="64" fillId="14" borderId="14" xfId="0" applyFont="1" applyFill="1" applyBorder="1" applyAlignment="1">
      <alignment vertical="center"/>
    </xf>
    <xf numFmtId="43" fontId="64" fillId="14" borderId="14" xfId="1" applyFont="1" applyFill="1" applyBorder="1" applyAlignment="1">
      <alignment vertical="center"/>
    </xf>
    <xf numFmtId="0" fontId="65" fillId="14" borderId="14" xfId="0" applyFont="1" applyFill="1" applyBorder="1" applyAlignment="1">
      <alignment vertical="center" wrapText="1"/>
    </xf>
    <xf numFmtId="43" fontId="65" fillId="14" borderId="14" xfId="1" applyFont="1" applyFill="1" applyBorder="1" applyAlignment="1">
      <alignment vertical="center" wrapText="1"/>
    </xf>
    <xf numFmtId="188" fontId="35" fillId="16" borderId="15" xfId="1" applyNumberFormat="1" applyFont="1" applyFill="1" applyBorder="1" applyAlignment="1">
      <alignment vertical="center" wrapText="1"/>
    </xf>
    <xf numFmtId="188" fontId="35" fillId="16" borderId="5" xfId="1" applyNumberFormat="1" applyFont="1" applyFill="1" applyBorder="1" applyAlignment="1">
      <alignment vertical="center" wrapText="1"/>
    </xf>
    <xf numFmtId="188" fontId="35" fillId="16" borderId="12" xfId="1" applyNumberFormat="1" applyFont="1" applyFill="1" applyBorder="1" applyAlignment="1">
      <alignment vertical="center" wrapText="1"/>
    </xf>
    <xf numFmtId="1" fontId="36" fillId="17" borderId="15" xfId="0" applyNumberFormat="1" applyFont="1" applyFill="1" applyBorder="1" applyAlignment="1">
      <alignment horizontal="center" vertical="center" wrapText="1"/>
    </xf>
    <xf numFmtId="43" fontId="36" fillId="17" borderId="5" xfId="1" applyFont="1" applyFill="1" applyBorder="1" applyAlignment="1">
      <alignment horizontal="center" vertical="center" wrapText="1"/>
    </xf>
    <xf numFmtId="189" fontId="16" fillId="0" borderId="4" xfId="1" applyNumberFormat="1" applyFont="1" applyFill="1" applyBorder="1" applyAlignment="1">
      <alignment horizontal="right" vertical="center"/>
    </xf>
    <xf numFmtId="0" fontId="16" fillId="0" borderId="15" xfId="0" applyFont="1" applyFill="1" applyBorder="1" applyAlignment="1">
      <alignment horizontal="right" vertical="center"/>
    </xf>
    <xf numFmtId="0" fontId="16" fillId="0" borderId="15" xfId="0" applyNumberFormat="1" applyFont="1" applyFill="1" applyBorder="1" applyAlignment="1">
      <alignment horizontal="right" vertical="center" wrapText="1"/>
    </xf>
    <xf numFmtId="49" fontId="16" fillId="0" borderId="4" xfId="1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25" fillId="0" borderId="0" xfId="0" applyFont="1" applyFill="1" applyBorder="1" applyAlignment="1">
      <alignment vertical="top"/>
    </xf>
    <xf numFmtId="0" fontId="25" fillId="0" borderId="12" xfId="0" applyFont="1" applyFill="1" applyBorder="1" applyAlignment="1">
      <alignment vertical="top"/>
    </xf>
    <xf numFmtId="0" fontId="25" fillId="0" borderId="9" xfId="0" applyFont="1" applyFill="1" applyBorder="1" applyAlignment="1">
      <alignment vertical="top"/>
    </xf>
    <xf numFmtId="0" fontId="67" fillId="0" borderId="0" xfId="0" applyFont="1" applyFill="1" applyBorder="1" applyAlignment="1">
      <alignment horizontal="left" vertical="top"/>
    </xf>
    <xf numFmtId="0" fontId="25" fillId="0" borderId="7" xfId="0" applyFont="1" applyFill="1" applyBorder="1" applyAlignment="1">
      <alignment vertical="top"/>
    </xf>
    <xf numFmtId="0" fontId="67" fillId="0" borderId="11" xfId="0" applyFont="1" applyFill="1" applyBorder="1" applyAlignment="1">
      <alignment horizontal="left" vertical="top"/>
    </xf>
    <xf numFmtId="0" fontId="25" fillId="0" borderId="0" xfId="0" applyFont="1" applyBorder="1" applyAlignment="1">
      <alignment vertical="top"/>
    </xf>
    <xf numFmtId="0" fontId="25" fillId="0" borderId="0" xfId="0" applyFont="1" applyBorder="1" applyAlignment="1">
      <alignment horizontal="left" vertical="center"/>
    </xf>
    <xf numFmtId="0" fontId="31" fillId="6" borderId="0" xfId="0" applyFont="1" applyFill="1"/>
    <xf numFmtId="0" fontId="0" fillId="6" borderId="0" xfId="0" applyFill="1"/>
    <xf numFmtId="0" fontId="29" fillId="6" borderId="0" xfId="0" applyFont="1" applyFill="1"/>
    <xf numFmtId="0" fontId="3" fillId="6" borderId="1" xfId="0" applyFont="1" applyFill="1" applyBorder="1" applyAlignment="1">
      <alignment vertical="top" wrapText="1"/>
    </xf>
    <xf numFmtId="0" fontId="29" fillId="6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8" fillId="6" borderId="3" xfId="0" applyFont="1" applyFill="1" applyBorder="1"/>
    <xf numFmtId="0" fontId="1" fillId="6" borderId="1" xfId="0" applyFont="1" applyFill="1" applyBorder="1" applyAlignment="1">
      <alignment vertical="top" wrapText="1"/>
    </xf>
    <xf numFmtId="0" fontId="8" fillId="6" borderId="13" xfId="0" applyFont="1" applyFill="1" applyBorder="1" applyAlignment="1">
      <alignment horizontal="left" vertical="top"/>
    </xf>
    <xf numFmtId="0" fontId="7" fillId="6" borderId="5" xfId="0" applyFont="1" applyFill="1" applyBorder="1" applyAlignment="1">
      <alignment horizontal="center" vertical="center"/>
    </xf>
    <xf numFmtId="0" fontId="0" fillId="6" borderId="0" xfId="0" applyFill="1" applyAlignment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0" fontId="8" fillId="6" borderId="2" xfId="0" applyNumberFormat="1" applyFont="1" applyFill="1" applyBorder="1" applyAlignment="1">
      <alignment horizontal="left" vertical="top" wrapText="1"/>
    </xf>
    <xf numFmtId="0" fontId="8" fillId="6" borderId="7" xfId="0" applyFont="1" applyFill="1" applyBorder="1" applyAlignment="1">
      <alignment horizontal="left" vertical="top" shrinkToFit="1"/>
    </xf>
    <xf numFmtId="0" fontId="8" fillId="6" borderId="6" xfId="0" applyNumberFormat="1" applyFont="1" applyFill="1" applyBorder="1" applyAlignment="1">
      <alignment horizontal="left" vertical="top" wrapText="1"/>
    </xf>
    <xf numFmtId="0" fontId="8" fillId="6" borderId="1" xfId="0" applyFont="1" applyFill="1" applyBorder="1"/>
    <xf numFmtId="0" fontId="8" fillId="6" borderId="8" xfId="0" applyNumberFormat="1" applyFont="1" applyFill="1" applyBorder="1" applyAlignment="1">
      <alignment vertical="top" wrapText="1"/>
    </xf>
    <xf numFmtId="0" fontId="8" fillId="6" borderId="9" xfId="0" applyFont="1" applyFill="1" applyBorder="1"/>
    <xf numFmtId="0" fontId="8" fillId="6" borderId="0" xfId="0" applyNumberFormat="1" applyFont="1" applyFill="1" applyBorder="1" applyAlignment="1">
      <alignment horizontal="left" vertical="top" wrapText="1"/>
    </xf>
    <xf numFmtId="0" fontId="8" fillId="6" borderId="0" xfId="0" applyFont="1" applyFill="1" applyBorder="1"/>
    <xf numFmtId="0" fontId="8" fillId="6" borderId="10" xfId="0" applyFont="1" applyFill="1" applyBorder="1"/>
    <xf numFmtId="0" fontId="8" fillId="6" borderId="8" xfId="0" applyNumberFormat="1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horizontal="left" vertical="center" wrapText="1"/>
    </xf>
    <xf numFmtId="0" fontId="7" fillId="6" borderId="0" xfId="0" applyFont="1" applyFill="1" applyBorder="1"/>
    <xf numFmtId="0" fontId="1" fillId="6" borderId="3" xfId="0" applyFont="1" applyFill="1" applyBorder="1" applyAlignment="1">
      <alignment horizontal="center" vertical="top" wrapText="1"/>
    </xf>
    <xf numFmtId="0" fontId="8" fillId="6" borderId="7" xfId="0" applyNumberFormat="1" applyFont="1" applyFill="1" applyBorder="1" applyAlignment="1">
      <alignment vertical="top"/>
    </xf>
    <xf numFmtId="0" fontId="1" fillId="6" borderId="9" xfId="0" applyFont="1" applyFill="1" applyBorder="1" applyAlignment="1">
      <alignment horizontal="center" vertical="center"/>
    </xf>
    <xf numFmtId="0" fontId="7" fillId="6" borderId="5" xfId="0" applyNumberFormat="1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wrapText="1"/>
    </xf>
    <xf numFmtId="0" fontId="27" fillId="6" borderId="13" xfId="0" applyFont="1" applyFill="1" applyBorder="1" applyAlignment="1">
      <alignment shrinkToFit="1"/>
    </xf>
    <xf numFmtId="0" fontId="27" fillId="6" borderId="7" xfId="0" applyFont="1" applyFill="1" applyBorder="1" applyAlignment="1">
      <alignment shrinkToFit="1"/>
    </xf>
    <xf numFmtId="0" fontId="42" fillId="6" borderId="9" xfId="0" applyFont="1" applyFill="1" applyBorder="1" applyAlignment="1">
      <alignment horizontal="center" vertical="center"/>
    </xf>
    <xf numFmtId="0" fontId="30" fillId="6" borderId="5" xfId="0" applyNumberFormat="1" applyFont="1" applyFill="1" applyBorder="1" applyAlignment="1">
      <alignment horizontal="center" vertical="center" wrapText="1"/>
    </xf>
    <xf numFmtId="0" fontId="30" fillId="6" borderId="5" xfId="0" applyFont="1" applyFill="1" applyBorder="1" applyAlignment="1">
      <alignment horizontal="center" vertical="center"/>
    </xf>
    <xf numFmtId="0" fontId="7" fillId="6" borderId="0" xfId="0" applyFont="1" applyFill="1" applyAlignment="1">
      <alignment vertical="top"/>
    </xf>
    <xf numFmtId="0" fontId="4" fillId="6" borderId="0" xfId="0" applyFont="1" applyFill="1" applyAlignment="1">
      <alignment vertical="top"/>
    </xf>
    <xf numFmtId="0" fontId="8" fillId="6" borderId="12" xfId="0" applyNumberFormat="1" applyFont="1" applyFill="1" applyBorder="1" applyAlignment="1">
      <alignment vertical="top"/>
    </xf>
    <xf numFmtId="0" fontId="4" fillId="6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6" borderId="0" xfId="0" applyFont="1" applyFill="1"/>
    <xf numFmtId="0" fontId="44" fillId="6" borderId="0" xfId="0" applyFont="1" applyFill="1" applyAlignment="1">
      <alignment horizontal="center"/>
    </xf>
    <xf numFmtId="0" fontId="7" fillId="6" borderId="0" xfId="0" applyNumberFormat="1" applyFont="1" applyFill="1" applyBorder="1" applyAlignment="1">
      <alignment vertical="top" wrapText="1"/>
    </xf>
    <xf numFmtId="0" fontId="1" fillId="10" borderId="5" xfId="0" applyFont="1" applyFill="1" applyBorder="1" applyAlignment="1">
      <alignment horizontal="center" vertical="top" wrapText="1"/>
    </xf>
    <xf numFmtId="0" fontId="4" fillId="0" borderId="6" xfId="0" applyNumberFormat="1" applyFont="1" applyBorder="1" applyAlignment="1">
      <alignment vertical="top" wrapText="1"/>
    </xf>
    <xf numFmtId="0" fontId="4" fillId="0" borderId="8" xfId="0" applyNumberFormat="1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1" xfId="0" applyFont="1" applyFill="1" applyBorder="1"/>
    <xf numFmtId="0" fontId="8" fillId="0" borderId="6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NumberFormat="1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/>
    </xf>
    <xf numFmtId="0" fontId="4" fillId="0" borderId="13" xfId="0" applyFont="1" applyFill="1" applyBorder="1" applyAlignment="1">
      <alignment vertical="top"/>
    </xf>
    <xf numFmtId="0" fontId="4" fillId="0" borderId="13" xfId="0" applyNumberFormat="1" applyFont="1" applyFill="1" applyBorder="1" applyAlignment="1">
      <alignment vertical="top" wrapText="1"/>
    </xf>
    <xf numFmtId="0" fontId="4" fillId="0" borderId="7" xfId="0" applyNumberFormat="1" applyFont="1" applyFill="1" applyBorder="1" applyAlignment="1">
      <alignment vertical="top" wrapText="1"/>
    </xf>
    <xf numFmtId="0" fontId="4" fillId="0" borderId="7" xfId="0" applyFont="1" applyFill="1" applyBorder="1"/>
    <xf numFmtId="0" fontId="4" fillId="0" borderId="12" xfId="0" applyFont="1" applyFill="1" applyBorder="1"/>
    <xf numFmtId="0" fontId="4" fillId="0" borderId="9" xfId="0" applyFont="1" applyFill="1" applyBorder="1"/>
    <xf numFmtId="0" fontId="4" fillId="0" borderId="3" xfId="0" applyFont="1" applyFill="1" applyBorder="1"/>
    <xf numFmtId="0" fontId="8" fillId="0" borderId="8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vertical="top" wrapText="1"/>
    </xf>
    <xf numFmtId="0" fontId="8" fillId="6" borderId="7" xfId="0" applyNumberFormat="1" applyFont="1" applyFill="1" applyBorder="1" applyAlignment="1">
      <alignment horizontal="left" vertical="top"/>
    </xf>
    <xf numFmtId="0" fontId="8" fillId="6" borderId="12" xfId="0" applyNumberFormat="1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/>
    </xf>
    <xf numFmtId="0" fontId="4" fillId="0" borderId="11" xfId="0" applyFont="1" applyFill="1" applyBorder="1"/>
    <xf numFmtId="0" fontId="55" fillId="0" borderId="0" xfId="0" applyFont="1" applyBorder="1" applyAlignment="1">
      <alignment vertical="top"/>
    </xf>
    <xf numFmtId="0" fontId="8" fillId="6" borderId="6" xfId="0" applyNumberFormat="1" applyFont="1" applyFill="1" applyBorder="1" applyAlignment="1">
      <alignment vertical="top" wrapText="1"/>
    </xf>
    <xf numFmtId="49" fontId="8" fillId="6" borderId="6" xfId="0" applyNumberFormat="1" applyFont="1" applyFill="1" applyBorder="1" applyAlignment="1">
      <alignment vertical="top" wrapText="1"/>
    </xf>
    <xf numFmtId="49" fontId="8" fillId="6" borderId="8" xfId="0" applyNumberFormat="1" applyFont="1" applyFill="1" applyBorder="1" applyAlignment="1">
      <alignment vertical="top" wrapText="1"/>
    </xf>
    <xf numFmtId="49" fontId="8" fillId="6" borderId="6" xfId="0" applyNumberFormat="1" applyFont="1" applyFill="1" applyBorder="1" applyAlignment="1">
      <alignment horizontal="left" vertical="top" wrapText="1"/>
    </xf>
    <xf numFmtId="49" fontId="8" fillId="6" borderId="9" xfId="0" applyNumberFormat="1" applyFont="1" applyFill="1" applyBorder="1" applyAlignment="1">
      <alignment horizontal="left" vertical="top" wrapText="1"/>
    </xf>
    <xf numFmtId="49" fontId="8" fillId="6" borderId="6" xfId="0" applyNumberFormat="1" applyFont="1" applyFill="1" applyBorder="1" applyAlignment="1">
      <alignment vertical="top" shrinkToFit="1"/>
    </xf>
    <xf numFmtId="49" fontId="8" fillId="6" borderId="2" xfId="0" applyNumberFormat="1" applyFont="1" applyFill="1" applyBorder="1" applyAlignment="1">
      <alignment vertical="top" shrinkToFit="1"/>
    </xf>
    <xf numFmtId="49" fontId="8" fillId="6" borderId="9" xfId="0" applyNumberFormat="1" applyFont="1" applyFill="1" applyBorder="1" applyAlignment="1">
      <alignment vertical="top" wrapText="1"/>
    </xf>
    <xf numFmtId="49" fontId="8" fillId="6" borderId="1" xfId="0" applyNumberFormat="1" applyFont="1" applyFill="1" applyBorder="1" applyAlignment="1">
      <alignment vertical="top" wrapText="1"/>
    </xf>
    <xf numFmtId="0" fontId="68" fillId="6" borderId="0" xfId="0" applyFont="1" applyFill="1"/>
    <xf numFmtId="0" fontId="3" fillId="0" borderId="1" xfId="0" applyFont="1" applyFill="1" applyBorder="1" applyAlignment="1">
      <alignment horizontal="left" wrapText="1"/>
    </xf>
    <xf numFmtId="0" fontId="4" fillId="0" borderId="11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27" fillId="6" borderId="0" xfId="0" applyFont="1" applyFill="1"/>
    <xf numFmtId="49" fontId="8" fillId="0" borderId="3" xfId="0" applyNumberFormat="1" applyFont="1" applyFill="1" applyBorder="1" applyAlignment="1">
      <alignment vertical="top" shrinkToFit="1"/>
    </xf>
    <xf numFmtId="49" fontId="8" fillId="0" borderId="2" xfId="0" applyNumberFormat="1" applyFont="1" applyFill="1" applyBorder="1" applyAlignment="1">
      <alignment vertical="top" shrinkToFit="1"/>
    </xf>
    <xf numFmtId="49" fontId="8" fillId="0" borderId="11" xfId="0" applyNumberFormat="1" applyFont="1" applyFill="1" applyBorder="1" applyAlignment="1">
      <alignment vertical="top" shrinkToFit="1"/>
    </xf>
    <xf numFmtId="0" fontId="27" fillId="6" borderId="0" xfId="0" applyFont="1" applyFill="1" applyAlignment="1">
      <alignment vertical="center"/>
    </xf>
    <xf numFmtId="0" fontId="2" fillId="6" borderId="13" xfId="0" applyFont="1" applyFill="1" applyBorder="1" applyAlignment="1">
      <alignment horizontal="left" vertical="top"/>
    </xf>
    <xf numFmtId="0" fontId="2" fillId="6" borderId="2" xfId="0" applyNumberFormat="1" applyFont="1" applyFill="1" applyBorder="1" applyAlignment="1">
      <alignment horizontal="left" vertical="top" wrapText="1"/>
    </xf>
    <xf numFmtId="0" fontId="2" fillId="6" borderId="3" xfId="0" applyFont="1" applyFill="1" applyBorder="1"/>
    <xf numFmtId="0" fontId="69" fillId="6" borderId="0" xfId="0" applyFont="1" applyFill="1"/>
    <xf numFmtId="0" fontId="2" fillId="6" borderId="7" xfId="0" applyFont="1" applyFill="1" applyBorder="1" applyAlignment="1">
      <alignment horizontal="left" vertical="top"/>
    </xf>
    <xf numFmtId="0" fontId="2" fillId="6" borderId="6" xfId="0" applyNumberFormat="1" applyFont="1" applyFill="1" applyBorder="1" applyAlignment="1">
      <alignment horizontal="left" vertical="top" wrapText="1"/>
    </xf>
    <xf numFmtId="0" fontId="2" fillId="6" borderId="1" xfId="0" applyFont="1" applyFill="1" applyBorder="1"/>
    <xf numFmtId="0" fontId="2" fillId="0" borderId="0" xfId="0" applyFont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69" fillId="0" borderId="0" xfId="0" applyFont="1"/>
    <xf numFmtId="0" fontId="2" fillId="0" borderId="1" xfId="0" applyFont="1" applyFill="1" applyBorder="1" applyAlignment="1">
      <alignment vertical="top" wrapText="1"/>
    </xf>
    <xf numFmtId="0" fontId="32" fillId="6" borderId="0" xfId="0" applyFont="1" applyFill="1"/>
    <xf numFmtId="0" fontId="1" fillId="6" borderId="2" xfId="0" applyFont="1" applyFill="1" applyBorder="1" applyAlignment="1">
      <alignment vertical="center"/>
    </xf>
    <xf numFmtId="0" fontId="69" fillId="6" borderId="0" xfId="0" applyFont="1" applyFill="1" applyAlignment="1">
      <alignment vertical="center"/>
    </xf>
    <xf numFmtId="0" fontId="1" fillId="0" borderId="5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vertical="center"/>
    </xf>
    <xf numFmtId="0" fontId="32" fillId="6" borderId="0" xfId="0" applyFont="1" applyFill="1" applyAlignment="1">
      <alignment vertical="center"/>
    </xf>
    <xf numFmtId="0" fontId="27" fillId="6" borderId="6" xfId="0" applyFont="1" applyFill="1" applyBorder="1"/>
    <xf numFmtId="0" fontId="27" fillId="6" borderId="8" xfId="0" applyFont="1" applyFill="1" applyBorder="1"/>
    <xf numFmtId="0" fontId="32" fillId="10" borderId="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63" fillId="6" borderId="1" xfId="0" applyFont="1" applyFill="1" applyBorder="1" applyAlignment="1">
      <alignment horizontal="center"/>
    </xf>
    <xf numFmtId="0" fontId="7" fillId="6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top" wrapText="1"/>
    </xf>
    <xf numFmtId="0" fontId="4" fillId="0" borderId="5" xfId="0" applyNumberFormat="1" applyFont="1" applyBorder="1" applyAlignment="1">
      <alignment vertical="top" wrapText="1"/>
    </xf>
    <xf numFmtId="0" fontId="4" fillId="0" borderId="5" xfId="0" applyFont="1" applyFill="1" applyBorder="1" applyAlignment="1">
      <alignment horizontal="left" vertical="top"/>
    </xf>
    <xf numFmtId="0" fontId="9" fillId="0" borderId="15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/>
    </xf>
    <xf numFmtId="0" fontId="4" fillId="0" borderId="7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0" fontId="68" fillId="0" borderId="0" xfId="0" applyFont="1" applyFill="1"/>
    <xf numFmtId="0" fontId="29" fillId="0" borderId="0" xfId="0" applyFont="1" applyFill="1"/>
    <xf numFmtId="0" fontId="27" fillId="0" borderId="0" xfId="0" applyFont="1" applyFill="1"/>
    <xf numFmtId="0" fontId="27" fillId="0" borderId="6" xfId="0" applyFont="1" applyFill="1" applyBorder="1"/>
    <xf numFmtId="0" fontId="27" fillId="0" borderId="8" xfId="0" applyFont="1" applyFill="1" applyBorder="1"/>
    <xf numFmtId="0" fontId="27" fillId="0" borderId="0" xfId="0" applyFont="1" applyFill="1" applyAlignment="1">
      <alignment vertical="center"/>
    </xf>
    <xf numFmtId="0" fontId="4" fillId="0" borderId="2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1" fillId="10" borderId="9" xfId="0" applyFont="1" applyFill="1" applyBorder="1" applyAlignment="1">
      <alignment horizontal="center" vertical="top" wrapText="1"/>
    </xf>
    <xf numFmtId="0" fontId="25" fillId="0" borderId="5" xfId="0" applyFont="1" applyFill="1" applyBorder="1"/>
    <xf numFmtId="0" fontId="25" fillId="0" borderId="5" xfId="0" applyFont="1" applyFill="1" applyBorder="1" applyAlignment="1">
      <alignment horizontal="center" vertical="center"/>
    </xf>
    <xf numFmtId="1" fontId="25" fillId="0" borderId="5" xfId="1" applyNumberFormat="1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20" fillId="10" borderId="5" xfId="0" applyFont="1" applyFill="1" applyBorder="1" applyAlignment="1">
      <alignment horizontal="center" vertical="top" wrapText="1"/>
    </xf>
    <xf numFmtId="0" fontId="27" fillId="0" borderId="9" xfId="0" applyFont="1" applyFill="1" applyBorder="1"/>
    <xf numFmtId="0" fontId="27" fillId="0" borderId="6" xfId="0" applyFont="1" applyFill="1" applyBorder="1" applyAlignment="1">
      <alignment vertical="center"/>
    </xf>
    <xf numFmtId="0" fontId="33" fillId="0" borderId="6" xfId="0" applyFont="1" applyFill="1" applyBorder="1" applyAlignment="1">
      <alignment vertical="center"/>
    </xf>
    <xf numFmtId="0" fontId="27" fillId="0" borderId="8" xfId="0" applyFont="1" applyFill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vertical="top"/>
    </xf>
    <xf numFmtId="0" fontId="33" fillId="0" borderId="3" xfId="0" applyFont="1" applyFill="1" applyBorder="1" applyAlignment="1">
      <alignment vertical="center"/>
    </xf>
    <xf numFmtId="0" fontId="33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0" fontId="27" fillId="0" borderId="9" xfId="0" applyFont="1" applyFill="1" applyBorder="1" applyAlignment="1">
      <alignment vertical="center" wrapText="1"/>
    </xf>
    <xf numFmtId="0" fontId="33" fillId="0" borderId="9" xfId="0" applyFont="1" applyFill="1" applyBorder="1" applyAlignment="1">
      <alignment vertical="center" wrapText="1"/>
    </xf>
    <xf numFmtId="0" fontId="33" fillId="0" borderId="3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center"/>
    </xf>
    <xf numFmtId="0" fontId="27" fillId="0" borderId="0" xfId="0" applyFont="1"/>
    <xf numFmtId="0" fontId="27" fillId="0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9" xfId="0" applyFont="1" applyFill="1" applyBorder="1" applyAlignment="1">
      <alignment vertical="center"/>
    </xf>
    <xf numFmtId="0" fontId="27" fillId="0" borderId="3" xfId="0" applyFont="1" applyFill="1" applyBorder="1" applyAlignment="1">
      <alignment vertical="center" wrapText="1"/>
    </xf>
    <xf numFmtId="0" fontId="27" fillId="0" borderId="5" xfId="0" applyFont="1" applyFill="1" applyBorder="1" applyAlignment="1">
      <alignment vertical="center" wrapText="1"/>
    </xf>
    <xf numFmtId="43" fontId="71" fillId="0" borderId="5" xfId="1" applyFont="1" applyFill="1" applyBorder="1" applyAlignment="1">
      <alignment vertical="center" wrapText="1"/>
    </xf>
    <xf numFmtId="0" fontId="72" fillId="0" borderId="5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/>
    </xf>
    <xf numFmtId="0" fontId="72" fillId="0" borderId="0" xfId="0" applyFont="1" applyFill="1" applyBorder="1" applyAlignment="1">
      <alignment vertical="center" wrapText="1"/>
    </xf>
    <xf numFmtId="0" fontId="72" fillId="0" borderId="7" xfId="0" applyFont="1" applyFill="1" applyBorder="1" applyAlignment="1">
      <alignment vertical="center" wrapText="1"/>
    </xf>
    <xf numFmtId="0" fontId="72" fillId="0" borderId="1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vertical="center"/>
    </xf>
    <xf numFmtId="0" fontId="27" fillId="0" borderId="5" xfId="0" applyFont="1" applyFill="1" applyBorder="1"/>
    <xf numFmtId="0" fontId="6" fillId="0" borderId="0" xfId="0" applyFont="1" applyFill="1" applyBorder="1" applyAlignment="1">
      <alignment horizontal="left" vertical="center"/>
    </xf>
    <xf numFmtId="49" fontId="32" fillId="6" borderId="5" xfId="0" applyNumberFormat="1" applyFont="1" applyFill="1" applyBorder="1" applyAlignment="1">
      <alignment horizontal="center" vertical="center" wrapText="1"/>
    </xf>
    <xf numFmtId="0" fontId="24" fillId="6" borderId="5" xfId="0" applyNumberFormat="1" applyFont="1" applyFill="1" applyBorder="1" applyAlignment="1">
      <alignment horizontal="center" vertical="center" wrapText="1"/>
    </xf>
    <xf numFmtId="0" fontId="73" fillId="6" borderId="9" xfId="0" applyFont="1" applyFill="1" applyBorder="1" applyAlignment="1">
      <alignment horizontal="center" vertical="center" wrapText="1"/>
    </xf>
    <xf numFmtId="43" fontId="73" fillId="6" borderId="9" xfId="1" applyFont="1" applyFill="1" applyBorder="1" applyAlignment="1">
      <alignment horizontal="center" vertical="center" wrapText="1"/>
    </xf>
    <xf numFmtId="43" fontId="73" fillId="6" borderId="1" xfId="1" applyFont="1" applyFill="1" applyBorder="1" applyAlignment="1">
      <alignment horizontal="center" vertical="center" wrapText="1"/>
    </xf>
    <xf numFmtId="0" fontId="73" fillId="6" borderId="3" xfId="0" applyFont="1" applyFill="1" applyBorder="1" applyAlignment="1">
      <alignment horizontal="center" vertical="center" wrapText="1" shrinkToFit="1"/>
    </xf>
    <xf numFmtId="43" fontId="73" fillId="6" borderId="3" xfId="1" applyFont="1" applyFill="1" applyBorder="1" applyAlignment="1">
      <alignment horizontal="center" vertical="center" wrapText="1"/>
    </xf>
    <xf numFmtId="43" fontId="73" fillId="6" borderId="3" xfId="1" applyFont="1" applyFill="1" applyBorder="1" applyAlignment="1">
      <alignment horizontal="center" vertical="center" wrapText="1" shrinkToFit="1"/>
    </xf>
    <xf numFmtId="0" fontId="68" fillId="6" borderId="0" xfId="0" applyFont="1" applyFill="1" applyAlignment="1">
      <alignment horizontal="center" vertical="center"/>
    </xf>
    <xf numFmtId="43" fontId="68" fillId="6" borderId="0" xfId="1" applyFont="1" applyFill="1" applyAlignment="1">
      <alignment horizontal="center" vertical="center"/>
    </xf>
    <xf numFmtId="0" fontId="25" fillId="0" borderId="4" xfId="0" applyFont="1" applyFill="1" applyBorder="1"/>
    <xf numFmtId="0" fontId="25" fillId="0" borderId="15" xfId="0" applyFont="1" applyFill="1" applyBorder="1"/>
    <xf numFmtId="188" fontId="74" fillId="16" borderId="5" xfId="1" applyNumberFormat="1" applyFont="1" applyFill="1" applyBorder="1" applyAlignment="1">
      <alignment horizontal="center" vertical="center" wrapText="1"/>
    </xf>
    <xf numFmtId="188" fontId="74" fillId="16" borderId="9" xfId="1" applyNumberFormat="1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shrinkToFit="1"/>
    </xf>
    <xf numFmtId="188" fontId="74" fillId="16" borderId="3" xfId="1" applyNumberFormat="1" applyFont="1" applyFill="1" applyBorder="1" applyAlignment="1">
      <alignment horizontal="center" vertical="center" wrapText="1"/>
    </xf>
    <xf numFmtId="0" fontId="4" fillId="0" borderId="10" xfId="0" applyFont="1" applyFill="1" applyBorder="1"/>
    <xf numFmtId="0" fontId="3" fillId="0" borderId="1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3" fillId="0" borderId="6" xfId="0" applyFont="1" applyBorder="1" applyAlignment="1">
      <alignment vertical="center"/>
    </xf>
    <xf numFmtId="0" fontId="33" fillId="0" borderId="8" xfId="0" applyFont="1" applyBorder="1"/>
    <xf numFmtId="0" fontId="33" fillId="0" borderId="0" xfId="0" applyFont="1" applyAlignment="1">
      <alignment vertical="center"/>
    </xf>
    <xf numFmtId="0" fontId="33" fillId="0" borderId="9" xfId="0" applyFont="1" applyBorder="1"/>
    <xf numFmtId="0" fontId="33" fillId="0" borderId="1" xfId="0" applyFont="1" applyBorder="1"/>
    <xf numFmtId="0" fontId="33" fillId="0" borderId="1" xfId="0" applyFont="1" applyBorder="1" applyAlignment="1">
      <alignment vertical="center"/>
    </xf>
    <xf numFmtId="0" fontId="33" fillId="0" borderId="1" xfId="0" applyFont="1" applyBorder="1" applyAlignment="1">
      <alignment vertical="center" wrapText="1"/>
    </xf>
    <xf numFmtId="0" fontId="33" fillId="0" borderId="9" xfId="0" applyFont="1" applyBorder="1" applyAlignment="1">
      <alignment vertical="center" wrapText="1"/>
    </xf>
    <xf numFmtId="0" fontId="8" fillId="2" borderId="7" xfId="0" applyFont="1" applyFill="1" applyBorder="1" applyAlignment="1">
      <alignment vertical="center"/>
    </xf>
    <xf numFmtId="0" fontId="70" fillId="0" borderId="6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7" fillId="0" borderId="6" xfId="0" applyFont="1" applyBorder="1" applyAlignment="1">
      <alignment vertical="center"/>
    </xf>
    <xf numFmtId="0" fontId="27" fillId="0" borderId="8" xfId="0" applyFont="1" applyBorder="1"/>
    <xf numFmtId="0" fontId="27" fillId="0" borderId="0" xfId="0" applyFont="1" applyAlignment="1">
      <alignment vertical="center"/>
    </xf>
    <xf numFmtId="0" fontId="6" fillId="2" borderId="9" xfId="0" applyFont="1" applyFill="1" applyBorder="1" applyAlignment="1">
      <alignment horizontal="center" vertical="top" wrapText="1"/>
    </xf>
    <xf numFmtId="0" fontId="3" fillId="6" borderId="2" xfId="0" applyNumberFormat="1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27" fillId="0" borderId="9" xfId="0" applyFont="1" applyBorder="1"/>
    <xf numFmtId="0" fontId="33" fillId="0" borderId="6" xfId="0" applyFont="1" applyBorder="1"/>
    <xf numFmtId="0" fontId="27" fillId="0" borderId="1" xfId="0" applyFont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0" fontId="70" fillId="0" borderId="5" xfId="0" applyFont="1" applyBorder="1" applyAlignment="1">
      <alignment vertical="center"/>
    </xf>
    <xf numFmtId="0" fontId="33" fillId="0" borderId="8" xfId="0" applyFont="1" applyBorder="1" applyAlignment="1">
      <alignment vertical="center"/>
    </xf>
    <xf numFmtId="0" fontId="8" fillId="2" borderId="6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top"/>
    </xf>
    <xf numFmtId="188" fontId="74" fillId="16" borderId="15" xfId="1" applyNumberFormat="1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top" wrapText="1"/>
    </xf>
    <xf numFmtId="0" fontId="25" fillId="0" borderId="14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 wrapText="1"/>
    </xf>
    <xf numFmtId="0" fontId="4" fillId="0" borderId="5" xfId="0" applyNumberFormat="1" applyFont="1" applyBorder="1" applyAlignment="1">
      <alignment wrapText="1"/>
    </xf>
    <xf numFmtId="0" fontId="25" fillId="0" borderId="4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left"/>
    </xf>
    <xf numFmtId="0" fontId="27" fillId="0" borderId="5" xfId="0" applyFont="1" applyBorder="1" applyAlignment="1">
      <alignment horizontal="left" vertical="top" wrapText="1" indent="1" shrinkToFit="1"/>
    </xf>
    <xf numFmtId="0" fontId="27" fillId="0" borderId="5" xfId="0" applyFont="1" applyBorder="1" applyAlignment="1">
      <alignment vertical="top" wrapText="1" shrinkToFit="1"/>
    </xf>
    <xf numFmtId="0" fontId="27" fillId="0" borderId="5" xfId="0" applyFont="1" applyBorder="1" applyAlignment="1">
      <alignment wrapText="1" shrinkToFit="1"/>
    </xf>
    <xf numFmtId="0" fontId="27" fillId="0" borderId="5" xfId="0" applyFont="1" applyBorder="1" applyAlignment="1">
      <alignment horizontal="left" vertical="center" wrapText="1" indent="1"/>
    </xf>
    <xf numFmtId="0" fontId="27" fillId="0" borderId="5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27" fillId="0" borderId="5" xfId="0" applyFont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/>
    <xf numFmtId="0" fontId="7" fillId="0" borderId="9" xfId="0" applyFont="1" applyFill="1" applyBorder="1" applyAlignment="1">
      <alignment horizontal="left" vertical="center" wrapText="1"/>
    </xf>
    <xf numFmtId="0" fontId="74" fillId="0" borderId="5" xfId="0" applyFont="1" applyBorder="1" applyAlignment="1">
      <alignment vertical="top" wrapText="1" shrinkToFit="1"/>
    </xf>
    <xf numFmtId="0" fontId="9" fillId="0" borderId="5" xfId="0" applyFont="1" applyFill="1" applyBorder="1" applyAlignment="1">
      <alignment horizontal="center" vertical="center"/>
    </xf>
    <xf numFmtId="1" fontId="9" fillId="0" borderId="5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68" fillId="10" borderId="0" xfId="0" applyFont="1" applyFill="1"/>
    <xf numFmtId="0" fontId="67" fillId="0" borderId="4" xfId="0" applyFont="1" applyFill="1" applyBorder="1"/>
    <xf numFmtId="0" fontId="67" fillId="0" borderId="15" xfId="0" applyFont="1" applyFill="1" applyBorder="1"/>
    <xf numFmtId="0" fontId="4" fillId="0" borderId="14" xfId="0" applyNumberFormat="1" applyFont="1" applyBorder="1" applyAlignment="1">
      <alignment wrapText="1"/>
    </xf>
    <xf numFmtId="0" fontId="27" fillId="0" borderId="4" xfId="0" applyFont="1" applyBorder="1" applyAlignment="1">
      <alignment vertical="center" wrapText="1"/>
    </xf>
    <xf numFmtId="1" fontId="25" fillId="18" borderId="5" xfId="1" applyNumberFormat="1" applyFont="1" applyFill="1" applyBorder="1" applyAlignment="1">
      <alignment horizontal="center" vertical="center"/>
    </xf>
    <xf numFmtId="1" fontId="27" fillId="18" borderId="5" xfId="1" applyNumberFormat="1" applyFont="1" applyFill="1" applyBorder="1" applyAlignment="1">
      <alignment horizontal="center" vertical="center"/>
    </xf>
    <xf numFmtId="0" fontId="25" fillId="0" borderId="3" xfId="0" applyFont="1" applyFill="1" applyBorder="1"/>
    <xf numFmtId="1" fontId="25" fillId="0" borderId="3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89" fontId="1" fillId="0" borderId="4" xfId="1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89" fontId="3" fillId="0" borderId="4" xfId="1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15" xfId="0" applyNumberFormat="1" applyFont="1" applyFill="1" applyBorder="1" applyAlignment="1">
      <alignment horizontal="center" wrapText="1"/>
    </xf>
    <xf numFmtId="0" fontId="3" fillId="0" borderId="5" xfId="0" applyNumberFormat="1" applyFont="1" applyFill="1" applyBorder="1" applyAlignment="1">
      <alignment horizontal="center" vertical="top" wrapText="1"/>
    </xf>
    <xf numFmtId="49" fontId="3" fillId="0" borderId="4" xfId="1" applyNumberFormat="1" applyFont="1" applyFill="1" applyBorder="1" applyAlignment="1">
      <alignment horizontal="center"/>
    </xf>
    <xf numFmtId="0" fontId="27" fillId="0" borderId="5" xfId="0" applyFont="1" applyBorder="1" applyAlignment="1"/>
    <xf numFmtId="0" fontId="27" fillId="0" borderId="9" xfId="0" applyFont="1" applyBorder="1" applyAlignment="1">
      <alignment horizontal="left" vertical="center" wrapText="1" indent="1"/>
    </xf>
    <xf numFmtId="0" fontId="4" fillId="0" borderId="9" xfId="0" applyNumberFormat="1" applyFont="1" applyBorder="1" applyAlignment="1">
      <alignment wrapText="1"/>
    </xf>
    <xf numFmtId="0" fontId="4" fillId="0" borderId="9" xfId="0" applyFont="1" applyFill="1" applyBorder="1" applyAlignment="1"/>
    <xf numFmtId="0" fontId="27" fillId="0" borderId="3" xfId="0" applyFont="1" applyBorder="1" applyAlignment="1">
      <alignment horizontal="left" vertical="center" wrapText="1" indent="1"/>
    </xf>
    <xf numFmtId="0" fontId="4" fillId="0" borderId="3" xfId="0" applyNumberFormat="1" applyFont="1" applyBorder="1" applyAlignment="1">
      <alignment wrapText="1"/>
    </xf>
    <xf numFmtId="0" fontId="9" fillId="2" borderId="9" xfId="0" applyFont="1" applyFill="1" applyBorder="1" applyAlignment="1">
      <alignment horizontal="center" vertical="center" wrapText="1"/>
    </xf>
    <xf numFmtId="188" fontId="74" fillId="17" borderId="15" xfId="1" applyNumberFormat="1" applyFont="1" applyFill="1" applyBorder="1" applyAlignment="1">
      <alignment horizontal="center" vertical="center" wrapText="1"/>
    </xf>
    <xf numFmtId="188" fontId="74" fillId="17" borderId="12" xfId="1" applyNumberFormat="1" applyFont="1" applyFill="1" applyBorder="1" applyAlignment="1">
      <alignment horizontal="center" vertical="center" wrapText="1"/>
    </xf>
    <xf numFmtId="0" fontId="63" fillId="0" borderId="11" xfId="0" applyFont="1" applyFill="1" applyBorder="1" applyAlignment="1">
      <alignment horizontal="center"/>
    </xf>
    <xf numFmtId="1" fontId="77" fillId="0" borderId="1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49" fontId="63" fillId="0" borderId="11" xfId="0" applyNumberFormat="1" applyFont="1" applyFill="1" applyBorder="1" applyAlignment="1">
      <alignment horizontal="center"/>
    </xf>
    <xf numFmtId="0" fontId="0" fillId="0" borderId="11" xfId="0" applyFill="1" applyBorder="1"/>
    <xf numFmtId="0" fontId="0" fillId="0" borderId="11" xfId="0" applyFill="1" applyBorder="1" applyAlignment="1">
      <alignment horizontal="center" vertical="center"/>
    </xf>
    <xf numFmtId="1" fontId="77" fillId="10" borderId="15" xfId="0" applyNumberFormat="1" applyFont="1" applyFill="1" applyBorder="1" applyAlignment="1">
      <alignment horizontal="center" vertical="center" wrapText="1"/>
    </xf>
    <xf numFmtId="43" fontId="77" fillId="10" borderId="5" xfId="1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vertical="center"/>
    </xf>
    <xf numFmtId="0" fontId="7" fillId="6" borderId="7" xfId="0" applyFont="1" applyFill="1" applyBorder="1" applyAlignment="1">
      <alignment vertical="center"/>
    </xf>
    <xf numFmtId="0" fontId="7" fillId="6" borderId="12" xfId="0" applyFont="1" applyFill="1" applyBorder="1" applyAlignment="1">
      <alignment vertical="center"/>
    </xf>
    <xf numFmtId="0" fontId="68" fillId="6" borderId="0" xfId="0" applyFont="1" applyFill="1" applyAlignment="1">
      <alignment horizontal="right" vertical="center"/>
    </xf>
    <xf numFmtId="43" fontId="24" fillId="6" borderId="15" xfId="1" applyFont="1" applyFill="1" applyBorder="1" applyAlignment="1">
      <alignment vertical="center"/>
    </xf>
    <xf numFmtId="43" fontId="24" fillId="6" borderId="15" xfId="1" applyFont="1" applyFill="1" applyBorder="1" applyAlignment="1">
      <alignment vertical="center" wrapText="1"/>
    </xf>
    <xf numFmtId="43" fontId="63" fillId="10" borderId="3" xfId="1" applyFont="1" applyFill="1" applyBorder="1" applyAlignment="1">
      <alignment horizontal="center" vertical="top"/>
    </xf>
    <xf numFmtId="0" fontId="63" fillId="10" borderId="9" xfId="0" applyFont="1" applyFill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79" fillId="6" borderId="0" xfId="0" applyFont="1" applyFill="1" applyAlignment="1">
      <alignment horizontal="right"/>
    </xf>
    <xf numFmtId="0" fontId="27" fillId="0" borderId="8" xfId="0" applyFont="1" applyFill="1" applyBorder="1" applyAlignment="1">
      <alignment horizontal="center"/>
    </xf>
    <xf numFmtId="0" fontId="27" fillId="0" borderId="2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31" fillId="0" borderId="0" xfId="0" applyFont="1" applyFill="1"/>
    <xf numFmtId="0" fontId="29" fillId="0" borderId="0" xfId="0" applyFont="1" applyFill="1" applyAlignment="1">
      <alignment vertical="center"/>
    </xf>
    <xf numFmtId="0" fontId="69" fillId="0" borderId="0" xfId="0" applyFont="1" applyFill="1"/>
    <xf numFmtId="0" fontId="69" fillId="0" borderId="0" xfId="0" applyFont="1" applyFill="1" applyAlignment="1">
      <alignment vertical="center"/>
    </xf>
    <xf numFmtId="0" fontId="32" fillId="0" borderId="0" xfId="0" applyFont="1" applyFill="1"/>
    <xf numFmtId="0" fontId="3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89" fontId="24" fillId="6" borderId="4" xfId="1" applyNumberFormat="1" applyFont="1" applyFill="1" applyBorder="1" applyAlignment="1">
      <alignment horizontal="center" vertical="center"/>
    </xf>
    <xf numFmtId="49" fontId="24" fillId="6" borderId="4" xfId="1" applyNumberFormat="1" applyFont="1" applyFill="1" applyBorder="1" applyAlignment="1">
      <alignment horizontal="center" vertical="center"/>
    </xf>
    <xf numFmtId="188" fontId="24" fillId="6" borderId="15" xfId="1" applyNumberFormat="1" applyFont="1" applyFill="1" applyBorder="1" applyAlignment="1">
      <alignment vertical="center"/>
    </xf>
    <xf numFmtId="189" fontId="16" fillId="17" borderId="4" xfId="1" applyNumberFormat="1" applyFont="1" applyFill="1" applyBorder="1" applyAlignment="1">
      <alignment horizontal="center" vertical="center"/>
    </xf>
    <xf numFmtId="0" fontId="16" fillId="17" borderId="15" xfId="0" applyFont="1" applyFill="1" applyBorder="1" applyAlignment="1">
      <alignment horizontal="center"/>
    </xf>
    <xf numFmtId="0" fontId="16" fillId="17" borderId="5" xfId="0" applyFont="1" applyFill="1" applyBorder="1" applyAlignment="1">
      <alignment horizontal="center" vertical="center"/>
    </xf>
    <xf numFmtId="0" fontId="16" fillId="17" borderId="15" xfId="0" applyNumberFormat="1" applyFont="1" applyFill="1" applyBorder="1" applyAlignment="1">
      <alignment horizontal="center" wrapText="1"/>
    </xf>
    <xf numFmtId="0" fontId="16" fillId="17" borderId="5" xfId="0" applyNumberFormat="1" applyFont="1" applyFill="1" applyBorder="1" applyAlignment="1">
      <alignment horizontal="center" vertical="top" wrapText="1"/>
    </xf>
    <xf numFmtId="49" fontId="16" fillId="17" borderId="4" xfId="1" applyNumberFormat="1" applyFont="1" applyFill="1" applyBorder="1" applyAlignment="1">
      <alignment horizontal="center"/>
    </xf>
    <xf numFmtId="0" fontId="77" fillId="20" borderId="16" xfId="0" applyFont="1" applyFill="1" applyBorder="1" applyAlignment="1">
      <alignment horizontal="center"/>
    </xf>
    <xf numFmtId="0" fontId="32" fillId="16" borderId="5" xfId="0" applyFont="1" applyFill="1" applyBorder="1"/>
    <xf numFmtId="0" fontId="32" fillId="20" borderId="5" xfId="0" applyFont="1" applyFill="1" applyBorder="1"/>
    <xf numFmtId="0" fontId="32" fillId="22" borderId="5" xfId="0" applyFont="1" applyFill="1" applyBorder="1"/>
    <xf numFmtId="0" fontId="32" fillId="22" borderId="4" xfId="0" applyFont="1" applyFill="1" applyBorder="1"/>
    <xf numFmtId="0" fontId="32" fillId="22" borderId="15" xfId="0" applyFont="1" applyFill="1" applyBorder="1"/>
    <xf numFmtId="0" fontId="32" fillId="7" borderId="5" xfId="0" applyFont="1" applyFill="1" applyBorder="1"/>
    <xf numFmtId="0" fontId="32" fillId="7" borderId="3" xfId="0" applyFont="1" applyFill="1" applyBorder="1"/>
    <xf numFmtId="0" fontId="32" fillId="7" borderId="4" xfId="0" applyFont="1" applyFill="1" applyBorder="1"/>
    <xf numFmtId="0" fontId="32" fillId="7" borderId="15" xfId="0" applyFont="1" applyFill="1" applyBorder="1"/>
    <xf numFmtId="0" fontId="32" fillId="10" borderId="4" xfId="0" applyFont="1" applyFill="1" applyBorder="1"/>
    <xf numFmtId="0" fontId="32" fillId="10" borderId="15" xfId="0" applyFont="1" applyFill="1" applyBorder="1"/>
    <xf numFmtId="0" fontId="32" fillId="10" borderId="15" xfId="0" applyFont="1" applyFill="1" applyBorder="1" applyAlignment="1">
      <alignment shrinkToFit="1"/>
    </xf>
    <xf numFmtId="0" fontId="32" fillId="21" borderId="4" xfId="0" applyFont="1" applyFill="1" applyBorder="1"/>
    <xf numFmtId="0" fontId="32" fillId="21" borderId="15" xfId="0" applyFont="1" applyFill="1" applyBorder="1"/>
    <xf numFmtId="0" fontId="32" fillId="21" borderId="15" xfId="0" applyFont="1" applyFill="1" applyBorder="1" applyAlignment="1">
      <alignment shrinkToFit="1"/>
    </xf>
    <xf numFmtId="0" fontId="81" fillId="21" borderId="5" xfId="0" applyFont="1" applyFill="1" applyBorder="1" applyAlignment="1">
      <alignment horizontal="center" vertical="center"/>
    </xf>
    <xf numFmtId="1" fontId="81" fillId="21" borderId="5" xfId="1" applyNumberFormat="1" applyFont="1" applyFill="1" applyBorder="1" applyAlignment="1">
      <alignment horizontal="center" vertical="center"/>
    </xf>
    <xf numFmtId="0" fontId="81" fillId="21" borderId="15" xfId="0" applyFont="1" applyFill="1" applyBorder="1" applyAlignment="1">
      <alignment horizontal="center" vertical="center"/>
    </xf>
    <xf numFmtId="0" fontId="81" fillId="10" borderId="5" xfId="0" applyFont="1" applyFill="1" applyBorder="1" applyAlignment="1">
      <alignment horizontal="center" vertical="center"/>
    </xf>
    <xf numFmtId="1" fontId="81" fillId="10" borderId="5" xfId="1" applyNumberFormat="1" applyFont="1" applyFill="1" applyBorder="1" applyAlignment="1">
      <alignment horizontal="center" vertical="center"/>
    </xf>
    <xf numFmtId="0" fontId="81" fillId="10" borderId="14" xfId="0" applyFont="1" applyFill="1" applyBorder="1" applyAlignment="1">
      <alignment horizontal="center" vertical="center"/>
    </xf>
    <xf numFmtId="0" fontId="81" fillId="10" borderId="15" xfId="0" applyFont="1" applyFill="1" applyBorder="1" applyAlignment="1">
      <alignment horizontal="center" vertical="center"/>
    </xf>
    <xf numFmtId="0" fontId="81" fillId="16" borderId="5" xfId="0" applyFont="1" applyFill="1" applyBorder="1" applyAlignment="1">
      <alignment horizontal="center" vertical="center"/>
    </xf>
    <xf numFmtId="1" fontId="81" fillId="16" borderId="5" xfId="1" applyNumberFormat="1" applyFont="1" applyFill="1" applyBorder="1" applyAlignment="1">
      <alignment horizontal="center" vertical="center"/>
    </xf>
    <xf numFmtId="0" fontId="81" fillId="16" borderId="15" xfId="0" applyFont="1" applyFill="1" applyBorder="1" applyAlignment="1">
      <alignment horizontal="center" vertical="center"/>
    </xf>
    <xf numFmtId="0" fontId="81" fillId="20" borderId="5" xfId="0" applyFont="1" applyFill="1" applyBorder="1" applyAlignment="1">
      <alignment horizontal="center" vertical="center"/>
    </xf>
    <xf numFmtId="1" fontId="81" fillId="20" borderId="5" xfId="1" applyNumberFormat="1" applyFont="1" applyFill="1" applyBorder="1" applyAlignment="1">
      <alignment horizontal="center" vertical="center"/>
    </xf>
    <xf numFmtId="0" fontId="81" fillId="20" borderId="15" xfId="0" applyFont="1" applyFill="1" applyBorder="1" applyAlignment="1">
      <alignment horizontal="center" vertical="center"/>
    </xf>
    <xf numFmtId="0" fontId="81" fillId="22" borderId="5" xfId="0" applyFont="1" applyFill="1" applyBorder="1" applyAlignment="1">
      <alignment horizontal="center" vertical="center"/>
    </xf>
    <xf numFmtId="1" fontId="81" fillId="22" borderId="5" xfId="1" applyNumberFormat="1" applyFont="1" applyFill="1" applyBorder="1" applyAlignment="1">
      <alignment horizontal="center" vertical="center"/>
    </xf>
    <xf numFmtId="0" fontId="81" fillId="22" borderId="15" xfId="0" applyFont="1" applyFill="1" applyBorder="1" applyAlignment="1">
      <alignment horizontal="center" vertical="center"/>
    </xf>
    <xf numFmtId="0" fontId="81" fillId="7" borderId="3" xfId="0" applyFont="1" applyFill="1" applyBorder="1" applyAlignment="1">
      <alignment horizontal="center" vertical="center"/>
    </xf>
    <xf numFmtId="1" fontId="81" fillId="7" borderId="3" xfId="1" applyNumberFormat="1" applyFont="1" applyFill="1" applyBorder="1" applyAlignment="1">
      <alignment horizontal="center" vertical="center"/>
    </xf>
    <xf numFmtId="0" fontId="81" fillId="7" borderId="15" xfId="0" applyFont="1" applyFill="1" applyBorder="1" applyAlignment="1">
      <alignment horizontal="center" vertical="center"/>
    </xf>
    <xf numFmtId="0" fontId="81" fillId="7" borderId="5" xfId="0" applyFont="1" applyFill="1" applyBorder="1" applyAlignment="1">
      <alignment horizontal="center" vertical="center"/>
    </xf>
    <xf numFmtId="1" fontId="81" fillId="7" borderId="5" xfId="1" applyNumberFormat="1" applyFont="1" applyFill="1" applyBorder="1" applyAlignment="1">
      <alignment horizontal="center" vertical="center"/>
    </xf>
    <xf numFmtId="0" fontId="81" fillId="0" borderId="17" xfId="0" applyFont="1" applyFill="1" applyBorder="1" applyAlignment="1">
      <alignment horizontal="center"/>
    </xf>
    <xf numFmtId="1" fontId="81" fillId="0" borderId="17" xfId="0" applyNumberFormat="1" applyFont="1" applyFill="1" applyBorder="1" applyAlignment="1">
      <alignment horizontal="center"/>
    </xf>
    <xf numFmtId="0" fontId="81" fillId="0" borderId="8" xfId="0" applyFont="1" applyFill="1" applyBorder="1" applyAlignment="1">
      <alignment horizontal="center"/>
    </xf>
    <xf numFmtId="0" fontId="81" fillId="0" borderId="4" xfId="0" applyFont="1" applyFill="1" applyBorder="1" applyAlignment="1">
      <alignment horizontal="center"/>
    </xf>
    <xf numFmtId="0" fontId="81" fillId="0" borderId="16" xfId="0" applyFont="1" applyFill="1" applyBorder="1" applyAlignment="1">
      <alignment horizontal="center"/>
    </xf>
    <xf numFmtId="0" fontId="8" fillId="0" borderId="2" xfId="0" applyNumberFormat="1" applyFont="1" applyBorder="1" applyAlignment="1">
      <alignment vertical="top"/>
    </xf>
    <xf numFmtId="0" fontId="8" fillId="0" borderId="6" xfId="0" applyNumberFormat="1" applyFont="1" applyBorder="1" applyAlignment="1">
      <alignment vertical="top"/>
    </xf>
    <xf numFmtId="0" fontId="8" fillId="0" borderId="3" xfId="0" applyNumberFormat="1" applyFont="1" applyBorder="1" applyAlignment="1">
      <alignment vertical="top"/>
    </xf>
    <xf numFmtId="0" fontId="29" fillId="0" borderId="0" xfId="0" applyFont="1" applyFill="1" applyBorder="1"/>
    <xf numFmtId="43" fontId="40" fillId="0" borderId="1" xfId="1" applyFont="1" applyBorder="1" applyAlignment="1">
      <alignment vertical="center" wrapText="1"/>
    </xf>
    <xf numFmtId="43" fontId="40" fillId="0" borderId="9" xfId="1" applyFont="1" applyBorder="1" applyAlignment="1">
      <alignment vertical="center" wrapText="1"/>
    </xf>
    <xf numFmtId="43" fontId="74" fillId="0" borderId="5" xfId="1" applyFont="1" applyBorder="1" applyAlignment="1">
      <alignment horizontal="center" vertical="center" wrapText="1"/>
    </xf>
    <xf numFmtId="0" fontId="74" fillId="0" borderId="5" xfId="0" applyFont="1" applyFill="1" applyBorder="1" applyAlignment="1">
      <alignment horizontal="center" vertical="center" wrapText="1"/>
    </xf>
    <xf numFmtId="0" fontId="74" fillId="0" borderId="5" xfId="0" applyFont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2" fillId="6" borderId="15" xfId="0" applyFont="1" applyFill="1" applyBorder="1" applyAlignment="1">
      <alignment horizontal="center" vertical="center"/>
    </xf>
    <xf numFmtId="0" fontId="74" fillId="0" borderId="5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49" fontId="32" fillId="23" borderId="5" xfId="0" applyNumberFormat="1" applyFont="1" applyFill="1" applyBorder="1" applyAlignment="1">
      <alignment horizontal="center" vertical="center" wrapText="1"/>
    </xf>
    <xf numFmtId="0" fontId="83" fillId="0" borderId="0" xfId="0" applyFont="1" applyFill="1"/>
    <xf numFmtId="0" fontId="83" fillId="6" borderId="0" xfId="0" applyFont="1" applyFill="1"/>
    <xf numFmtId="0" fontId="26" fillId="0" borderId="0" xfId="0" applyFont="1" applyFill="1"/>
    <xf numFmtId="0" fontId="26" fillId="6" borderId="0" xfId="0" applyFont="1" applyFill="1"/>
    <xf numFmtId="0" fontId="32" fillId="23" borderId="3" xfId="0" applyFont="1" applyFill="1" applyBorder="1" applyAlignment="1">
      <alignment horizontal="center" vertical="center" wrapText="1" shrinkToFit="1"/>
    </xf>
    <xf numFmtId="43" fontId="32" fillId="23" borderId="3" xfId="1" applyFont="1" applyFill="1" applyBorder="1" applyAlignment="1">
      <alignment horizontal="center" vertical="center" wrapText="1"/>
    </xf>
    <xf numFmtId="43" fontId="32" fillId="23" borderId="3" xfId="1" applyFont="1" applyFill="1" applyBorder="1" applyAlignment="1">
      <alignment horizontal="center" vertical="center" wrapText="1" shrinkToFit="1"/>
    </xf>
    <xf numFmtId="0" fontId="32" fillId="23" borderId="9" xfId="0" applyFont="1" applyFill="1" applyBorder="1" applyAlignment="1">
      <alignment horizontal="center" vertical="center" wrapText="1"/>
    </xf>
    <xf numFmtId="43" fontId="32" fillId="23" borderId="9" xfId="1" applyFont="1" applyFill="1" applyBorder="1" applyAlignment="1">
      <alignment horizontal="center" vertical="center" wrapText="1"/>
    </xf>
    <xf numFmtId="43" fontId="32" fillId="23" borderId="1" xfId="1" applyFont="1" applyFill="1" applyBorder="1" applyAlignment="1">
      <alignment horizontal="center" vertical="center" wrapText="1"/>
    </xf>
    <xf numFmtId="0" fontId="24" fillId="0" borderId="0" xfId="0" applyFont="1" applyFill="1"/>
    <xf numFmtId="0" fontId="24" fillId="10" borderId="0" xfId="0" applyFont="1" applyFill="1"/>
    <xf numFmtId="0" fontId="24" fillId="0" borderId="5" xfId="0" applyFont="1" applyBorder="1" applyAlignment="1">
      <alignment vertical="center"/>
    </xf>
    <xf numFmtId="0" fontId="24" fillId="6" borderId="0" xfId="0" applyFont="1" applyFill="1"/>
    <xf numFmtId="0" fontId="32" fillId="0" borderId="0" xfId="0" applyFont="1"/>
    <xf numFmtId="0" fontId="26" fillId="0" borderId="0" xfId="0" applyFont="1" applyFill="1" applyAlignment="1">
      <alignment vertical="center"/>
    </xf>
    <xf numFmtId="0" fontId="26" fillId="6" borderId="0" xfId="0" applyFont="1" applyFill="1" applyAlignment="1">
      <alignment vertical="center"/>
    </xf>
    <xf numFmtId="43" fontId="24" fillId="6" borderId="0" xfId="1" applyFont="1" applyFill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45" fillId="0" borderId="1" xfId="0" applyFont="1" applyFill="1" applyBorder="1" applyAlignment="1">
      <alignment horizontal="center" vertical="top" wrapText="1"/>
    </xf>
    <xf numFmtId="0" fontId="33" fillId="0" borderId="6" xfId="0" applyFont="1" applyFill="1" applyBorder="1" applyAlignment="1">
      <alignment horizontal="left" vertical="top"/>
    </xf>
    <xf numFmtId="0" fontId="27" fillId="0" borderId="2" xfId="0" applyNumberFormat="1" applyFont="1" applyFill="1" applyBorder="1" applyAlignment="1">
      <alignment vertical="top" wrapText="1"/>
    </xf>
    <xf numFmtId="0" fontId="27" fillId="0" borderId="3" xfId="0" applyFont="1" applyFill="1" applyBorder="1" applyAlignment="1">
      <alignment horizontal="left" vertical="top"/>
    </xf>
    <xf numFmtId="0" fontId="45" fillId="0" borderId="1" xfId="0" applyFont="1" applyFill="1" applyBorder="1" applyAlignment="1">
      <alignment vertical="top" wrapText="1"/>
    </xf>
    <xf numFmtId="0" fontId="27" fillId="0" borderId="6" xfId="0" applyFont="1" applyFill="1" applyBorder="1" applyAlignment="1">
      <alignment vertical="top"/>
    </xf>
    <xf numFmtId="0" fontId="27" fillId="0" borderId="0" xfId="0" applyFont="1" applyFill="1" applyBorder="1" applyAlignment="1">
      <alignment vertical="top" wrapText="1"/>
    </xf>
    <xf numFmtId="0" fontId="27" fillId="0" borderId="1" xfId="0" applyFont="1" applyFill="1" applyBorder="1" applyAlignment="1">
      <alignment vertical="top" wrapText="1"/>
    </xf>
    <xf numFmtId="0" fontId="27" fillId="0" borderId="6" xfId="0" applyFont="1" applyFill="1" applyBorder="1" applyAlignment="1">
      <alignment vertical="top" wrapText="1"/>
    </xf>
    <xf numFmtId="0" fontId="33" fillId="0" borderId="2" xfId="0" applyFont="1" applyFill="1" applyBorder="1" applyAlignment="1">
      <alignment horizontal="left" vertical="top"/>
    </xf>
    <xf numFmtId="0" fontId="24" fillId="0" borderId="2" xfId="0" applyNumberFormat="1" applyFont="1" applyFill="1" applyBorder="1" applyAlignment="1">
      <alignment vertical="top" wrapText="1"/>
    </xf>
    <xf numFmtId="0" fontId="24" fillId="0" borderId="3" xfId="0" applyFont="1" applyFill="1" applyBorder="1" applyAlignment="1">
      <alignment vertical="top" wrapText="1"/>
    </xf>
    <xf numFmtId="0" fontId="27" fillId="0" borderId="8" xfId="0" applyFont="1" applyFill="1" applyBorder="1" applyAlignment="1">
      <alignment vertical="top" wrapText="1"/>
    </xf>
    <xf numFmtId="0" fontId="27" fillId="0" borderId="9" xfId="0" applyFont="1" applyFill="1" applyBorder="1" applyAlignment="1">
      <alignment vertical="top" wrapText="1"/>
    </xf>
    <xf numFmtId="0" fontId="27" fillId="0" borderId="3" xfId="0" applyNumberFormat="1" applyFont="1" applyFill="1" applyBorder="1" applyAlignment="1">
      <alignment vertical="top" wrapText="1"/>
    </xf>
    <xf numFmtId="0" fontId="27" fillId="0" borderId="7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left" vertical="top"/>
    </xf>
    <xf numFmtId="0" fontId="27" fillId="0" borderId="3" xfId="0" applyFont="1" applyFill="1" applyBorder="1" applyAlignment="1">
      <alignment vertical="top" wrapText="1"/>
    </xf>
    <xf numFmtId="0" fontId="27" fillId="0" borderId="1" xfId="0" applyFont="1" applyFill="1" applyBorder="1" applyAlignment="1">
      <alignment vertical="top"/>
    </xf>
    <xf numFmtId="0" fontId="27" fillId="0" borderId="12" xfId="0" applyFont="1" applyFill="1" applyBorder="1" applyAlignment="1">
      <alignment vertical="top" wrapText="1"/>
    </xf>
    <xf numFmtId="0" fontId="33" fillId="0" borderId="1" xfId="0" applyFont="1" applyFill="1" applyBorder="1" applyAlignment="1">
      <alignment horizontal="left" vertical="top"/>
    </xf>
    <xf numFmtId="0" fontId="27" fillId="0" borderId="9" xfId="0" applyFont="1" applyFill="1" applyBorder="1" applyAlignment="1">
      <alignment vertical="top"/>
    </xf>
    <xf numFmtId="0" fontId="27" fillId="0" borderId="2" xfId="0" applyFont="1" applyFill="1" applyBorder="1" applyAlignment="1">
      <alignment vertical="top" wrapText="1"/>
    </xf>
    <xf numFmtId="0" fontId="27" fillId="0" borderId="11" xfId="0" applyFont="1" applyFill="1" applyBorder="1" applyAlignment="1">
      <alignment vertical="top" wrapText="1"/>
    </xf>
    <xf numFmtId="0" fontId="27" fillId="0" borderId="10" xfId="0" applyFont="1" applyFill="1" applyBorder="1" applyAlignment="1">
      <alignment vertical="top" wrapText="1"/>
    </xf>
    <xf numFmtId="0" fontId="27" fillId="0" borderId="2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left" vertical="top"/>
    </xf>
    <xf numFmtId="0" fontId="27" fillId="0" borderId="14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 wrapText="1"/>
    </xf>
    <xf numFmtId="0" fontId="45" fillId="0" borderId="9" xfId="0" applyFont="1" applyFill="1" applyBorder="1" applyAlignment="1">
      <alignment vertical="top" wrapText="1"/>
    </xf>
    <xf numFmtId="0" fontId="27" fillId="0" borderId="14" xfId="0" applyFont="1" applyFill="1" applyBorder="1" applyAlignment="1">
      <alignment vertical="center"/>
    </xf>
    <xf numFmtId="43" fontId="74" fillId="0" borderId="5" xfId="1" applyFont="1" applyBorder="1" applyAlignment="1">
      <alignment horizontal="center" vertical="center" wrapText="1"/>
    </xf>
    <xf numFmtId="0" fontId="74" fillId="0" borderId="5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74" fillId="0" borderId="5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vertical="top" wrapText="1"/>
    </xf>
    <xf numFmtId="0" fontId="27" fillId="0" borderId="3" xfId="0" applyFont="1" applyFill="1" applyBorder="1" applyAlignment="1">
      <alignment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 wrapText="1"/>
    </xf>
    <xf numFmtId="0" fontId="27" fillId="0" borderId="0" xfId="0" applyFont="1" applyFill="1" applyBorder="1"/>
    <xf numFmtId="0" fontId="74" fillId="0" borderId="0" xfId="0" applyFont="1" applyFill="1" applyBorder="1" applyAlignment="1">
      <alignment horizontal="center" vertical="center" wrapText="1"/>
    </xf>
    <xf numFmtId="0" fontId="27" fillId="0" borderId="10" xfId="0" applyFont="1" applyFill="1" applyBorder="1"/>
    <xf numFmtId="0" fontId="33" fillId="0" borderId="9" xfId="0" applyFont="1" applyFill="1" applyBorder="1" applyAlignment="1">
      <alignment vertical="top" wrapText="1"/>
    </xf>
    <xf numFmtId="0" fontId="27" fillId="0" borderId="5" xfId="0" applyFont="1" applyFill="1" applyBorder="1" applyAlignment="1">
      <alignment vertical="top" wrapText="1"/>
    </xf>
    <xf numFmtId="0" fontId="27" fillId="0" borderId="5" xfId="0" applyFont="1" applyFill="1" applyBorder="1" applyAlignment="1">
      <alignment vertical="top"/>
    </xf>
    <xf numFmtId="0" fontId="27" fillId="0" borderId="5" xfId="0" applyFont="1" applyFill="1" applyBorder="1" applyAlignment="1">
      <alignment horizontal="center" vertical="center" wrapText="1"/>
    </xf>
    <xf numFmtId="0" fontId="33" fillId="23" borderId="3" xfId="0" applyFont="1" applyFill="1" applyBorder="1" applyAlignment="1">
      <alignment horizontal="center" vertical="center" wrapText="1" shrinkToFit="1"/>
    </xf>
    <xf numFmtId="43" fontId="33" fillId="23" borderId="3" xfId="1" applyFont="1" applyFill="1" applyBorder="1" applyAlignment="1">
      <alignment horizontal="center" vertical="center" wrapText="1"/>
    </xf>
    <xf numFmtId="43" fontId="33" fillId="23" borderId="3" xfId="1" applyFont="1" applyFill="1" applyBorder="1" applyAlignment="1">
      <alignment horizontal="center" vertical="center" wrapText="1" shrinkToFit="1"/>
    </xf>
    <xf numFmtId="0" fontId="27" fillId="0" borderId="0" xfId="0" applyFont="1" applyFill="1" applyBorder="1" applyAlignment="1">
      <alignment vertical="center"/>
    </xf>
    <xf numFmtId="188" fontId="74" fillId="0" borderId="10" xfId="1" applyNumberFormat="1" applyFont="1" applyFill="1" applyBorder="1" applyAlignment="1">
      <alignment horizontal="center" vertical="center" wrapText="1"/>
    </xf>
    <xf numFmtId="188" fontId="7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88" fontId="74" fillId="0" borderId="11" xfId="1" applyNumberFormat="1" applyFont="1" applyFill="1" applyBorder="1" applyAlignment="1">
      <alignment horizontal="center" vertical="center" wrapText="1"/>
    </xf>
    <xf numFmtId="0" fontId="77" fillId="23" borderId="5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wrapText="1"/>
    </xf>
    <xf numFmtId="0" fontId="32" fillId="0" borderId="3" xfId="0" applyFont="1" applyFill="1" applyBorder="1" applyAlignment="1">
      <alignment shrinkToFit="1"/>
    </xf>
    <xf numFmtId="0" fontId="32" fillId="0" borderId="2" xfId="0" applyFont="1" applyFill="1" applyBorder="1" applyAlignment="1">
      <alignment shrinkToFit="1"/>
    </xf>
    <xf numFmtId="0" fontId="27" fillId="0" borderId="9" xfId="0" applyFont="1" applyFill="1" applyBorder="1" applyAlignment="1">
      <alignment wrapText="1"/>
    </xf>
    <xf numFmtId="0" fontId="24" fillId="2" borderId="9" xfId="0" applyFont="1" applyFill="1" applyBorder="1" applyAlignment="1">
      <alignment horizontal="center" vertical="center" wrapText="1"/>
    </xf>
    <xf numFmtId="0" fontId="45" fillId="10" borderId="5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/>
    </xf>
    <xf numFmtId="0" fontId="27" fillId="0" borderId="3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vertical="top"/>
    </xf>
    <xf numFmtId="0" fontId="27" fillId="0" borderId="10" xfId="0" applyFont="1" applyFill="1" applyBorder="1" applyAlignment="1">
      <alignment vertical="center"/>
    </xf>
    <xf numFmtId="0" fontId="84" fillId="0" borderId="9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0" fontId="32" fillId="10" borderId="9" xfId="0" applyFont="1" applyFill="1" applyBorder="1" applyAlignment="1">
      <alignment horizontal="center" vertical="top" wrapText="1"/>
    </xf>
    <xf numFmtId="0" fontId="32" fillId="6" borderId="1" xfId="0" applyFont="1" applyFill="1" applyBorder="1" applyAlignment="1">
      <alignment vertical="top" wrapText="1"/>
    </xf>
    <xf numFmtId="0" fontId="33" fillId="6" borderId="1" xfId="0" applyFont="1" applyFill="1" applyBorder="1" applyAlignment="1">
      <alignment vertical="top" wrapText="1"/>
    </xf>
    <xf numFmtId="0" fontId="33" fillId="6" borderId="13" xfId="0" applyFont="1" applyFill="1" applyBorder="1" applyAlignment="1">
      <alignment horizontal="left" vertical="top"/>
    </xf>
    <xf numFmtId="0" fontId="27" fillId="6" borderId="7" xfId="0" applyFont="1" applyFill="1" applyBorder="1" applyAlignment="1">
      <alignment horizontal="left" vertical="top" shrinkToFit="1"/>
    </xf>
    <xf numFmtId="0" fontId="27" fillId="6" borderId="7" xfId="0" applyNumberFormat="1" applyFont="1" applyFill="1" applyBorder="1" applyAlignment="1">
      <alignment horizontal="left" vertical="top"/>
    </xf>
    <xf numFmtId="0" fontId="27" fillId="6" borderId="12" xfId="0" applyNumberFormat="1" applyFont="1" applyFill="1" applyBorder="1" applyAlignment="1">
      <alignment horizontal="left" vertical="top"/>
    </xf>
    <xf numFmtId="0" fontId="33" fillId="6" borderId="7" xfId="0" applyFont="1" applyFill="1" applyBorder="1" applyAlignment="1">
      <alignment horizontal="left" vertical="top"/>
    </xf>
    <xf numFmtId="0" fontId="33" fillId="6" borderId="9" xfId="0" applyFont="1" applyFill="1" applyBorder="1" applyAlignment="1">
      <alignment vertical="top" wrapText="1"/>
    </xf>
    <xf numFmtId="0" fontId="27" fillId="6" borderId="13" xfId="0" applyFont="1" applyFill="1" applyBorder="1" applyAlignment="1">
      <alignment vertical="top"/>
    </xf>
    <xf numFmtId="0" fontId="32" fillId="0" borderId="1" xfId="0" applyFont="1" applyFill="1" applyBorder="1" applyAlignment="1">
      <alignment vertical="top" wrapText="1"/>
    </xf>
    <xf numFmtId="0" fontId="27" fillId="2" borderId="15" xfId="0" applyFont="1" applyFill="1" applyBorder="1" applyAlignment="1">
      <alignment vertical="center"/>
    </xf>
    <xf numFmtId="0" fontId="33" fillId="0" borderId="11" xfId="0" applyFont="1" applyFill="1" applyBorder="1" applyAlignment="1">
      <alignment vertical="top" wrapText="1"/>
    </xf>
    <xf numFmtId="0" fontId="27" fillId="0" borderId="11" xfId="0" applyFont="1" applyFill="1" applyBorder="1" applyAlignment="1">
      <alignment vertical="center"/>
    </xf>
    <xf numFmtId="0" fontId="33" fillId="0" borderId="0" xfId="0" applyFont="1" applyFill="1" applyBorder="1" applyAlignment="1">
      <alignment vertical="top" wrapText="1"/>
    </xf>
    <xf numFmtId="0" fontId="32" fillId="10" borderId="5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center" wrapText="1"/>
    </xf>
    <xf numFmtId="0" fontId="27" fillId="0" borderId="0" xfId="0" applyNumberFormat="1" applyFont="1" applyBorder="1" applyAlignment="1">
      <alignment vertical="top"/>
    </xf>
    <xf numFmtId="0" fontId="27" fillId="0" borderId="7" xfId="0" applyNumberFormat="1" applyFont="1" applyBorder="1" applyAlignment="1">
      <alignment vertical="top"/>
    </xf>
    <xf numFmtId="0" fontId="27" fillId="0" borderId="10" xfId="0" applyNumberFormat="1" applyFont="1" applyBorder="1" applyAlignment="1">
      <alignment vertical="top"/>
    </xf>
    <xf numFmtId="0" fontId="32" fillId="0" borderId="1" xfId="0" applyFont="1" applyFill="1" applyBorder="1" applyAlignment="1">
      <alignment horizontal="center" wrapText="1"/>
    </xf>
    <xf numFmtId="49" fontId="27" fillId="6" borderId="2" xfId="0" applyNumberFormat="1" applyFont="1" applyFill="1" applyBorder="1" applyAlignment="1">
      <alignment vertical="top" shrinkToFit="1"/>
    </xf>
    <xf numFmtId="49" fontId="27" fillId="6" borderId="6" xfId="0" applyNumberFormat="1" applyFont="1" applyFill="1" applyBorder="1" applyAlignment="1">
      <alignment vertical="top" shrinkToFit="1"/>
    </xf>
    <xf numFmtId="49" fontId="27" fillId="6" borderId="6" xfId="0" applyNumberFormat="1" applyFont="1" applyFill="1" applyBorder="1" applyAlignment="1">
      <alignment vertical="top" wrapText="1"/>
    </xf>
    <xf numFmtId="49" fontId="27" fillId="6" borderId="8" xfId="0" applyNumberFormat="1" applyFont="1" applyFill="1" applyBorder="1" applyAlignment="1">
      <alignment vertical="top" wrapText="1"/>
    </xf>
    <xf numFmtId="49" fontId="27" fillId="6" borderId="9" xfId="0" applyNumberFormat="1" applyFont="1" applyFill="1" applyBorder="1" applyAlignment="1">
      <alignment horizontal="left" vertical="top" wrapText="1"/>
    </xf>
    <xf numFmtId="49" fontId="27" fillId="6" borderId="6" xfId="0" applyNumberFormat="1" applyFont="1" applyFill="1" applyBorder="1" applyAlignment="1">
      <alignment horizontal="left" vertical="top" wrapText="1"/>
    </xf>
    <xf numFmtId="0" fontId="27" fillId="6" borderId="6" xfId="0" applyNumberFormat="1" applyFont="1" applyFill="1" applyBorder="1" applyAlignment="1">
      <alignment vertical="top" wrapText="1"/>
    </xf>
    <xf numFmtId="49" fontId="27" fillId="2" borderId="6" xfId="0" applyNumberFormat="1" applyFont="1" applyFill="1" applyBorder="1" applyAlignment="1">
      <alignment vertical="center"/>
    </xf>
    <xf numFmtId="49" fontId="27" fillId="2" borderId="8" xfId="0" applyNumberFormat="1" applyFont="1" applyFill="1" applyBorder="1" applyAlignment="1">
      <alignment vertical="center"/>
    </xf>
    <xf numFmtId="49" fontId="27" fillId="0" borderId="3" xfId="0" applyNumberFormat="1" applyFont="1" applyFill="1" applyBorder="1" applyAlignment="1">
      <alignment vertical="top" shrinkToFit="1"/>
    </xf>
    <xf numFmtId="49" fontId="27" fillId="6" borderId="8" xfId="0" applyNumberFormat="1" applyFont="1" applyFill="1" applyBorder="1" applyAlignment="1">
      <alignment horizontal="left" vertical="top" wrapText="1"/>
    </xf>
    <xf numFmtId="49" fontId="27" fillId="6" borderId="1" xfId="0" applyNumberFormat="1" applyFont="1" applyFill="1" applyBorder="1" applyAlignment="1">
      <alignment vertical="top" wrapText="1"/>
    </xf>
    <xf numFmtId="49" fontId="27" fillId="6" borderId="9" xfId="0" applyNumberFormat="1" applyFont="1" applyFill="1" applyBorder="1" applyAlignment="1">
      <alignment vertical="top" wrapText="1"/>
    </xf>
    <xf numFmtId="49" fontId="32" fillId="2" borderId="8" xfId="0" applyNumberFormat="1" applyFont="1" applyFill="1" applyBorder="1" applyAlignment="1">
      <alignment vertical="center"/>
    </xf>
    <xf numFmtId="0" fontId="33" fillId="10" borderId="5" xfId="0" applyFont="1" applyFill="1" applyBorder="1" applyAlignment="1">
      <alignment horizontal="center" vertical="top" wrapText="1"/>
    </xf>
    <xf numFmtId="0" fontId="33" fillId="2" borderId="1" xfId="0" applyFont="1" applyFill="1" applyBorder="1" applyAlignment="1">
      <alignment horizontal="center" vertical="top" wrapText="1"/>
    </xf>
    <xf numFmtId="0" fontId="33" fillId="2" borderId="2" xfId="0" applyFont="1" applyFill="1" applyBorder="1" applyAlignment="1">
      <alignment horizontal="left" vertical="top"/>
    </xf>
    <xf numFmtId="0" fontId="27" fillId="2" borderId="6" xfId="0" applyFont="1" applyFill="1" applyBorder="1" applyAlignment="1">
      <alignment horizontal="left" vertical="top" shrinkToFit="1"/>
    </xf>
    <xf numFmtId="0" fontId="27" fillId="2" borderId="6" xfId="0" applyFont="1" applyFill="1" applyBorder="1" applyAlignment="1">
      <alignment vertical="top" shrinkToFit="1"/>
    </xf>
    <xf numFmtId="0" fontId="33" fillId="2" borderId="6" xfId="0" applyFont="1" applyFill="1" applyBorder="1" applyAlignment="1">
      <alignment horizontal="left" vertical="top"/>
    </xf>
    <xf numFmtId="0" fontId="27" fillId="2" borderId="6" xfId="0" applyFont="1" applyFill="1" applyBorder="1" applyAlignment="1">
      <alignment vertical="top"/>
    </xf>
    <xf numFmtId="0" fontId="27" fillId="2" borderId="6" xfId="0" applyFont="1" applyFill="1" applyBorder="1" applyAlignment="1">
      <alignment horizontal="left" vertical="top"/>
    </xf>
    <xf numFmtId="0" fontId="33" fillId="2" borderId="9" xfId="0" applyFont="1" applyFill="1" applyBorder="1" applyAlignment="1">
      <alignment horizontal="center" vertical="top" wrapText="1"/>
    </xf>
    <xf numFmtId="0" fontId="33" fillId="2" borderId="1" xfId="0" applyFont="1" applyFill="1" applyBorder="1" applyAlignment="1">
      <alignment horizontal="left" vertical="top"/>
    </xf>
    <xf numFmtId="0" fontId="27" fillId="2" borderId="1" xfId="0" applyFont="1" applyFill="1" applyBorder="1" applyAlignment="1">
      <alignment vertical="top"/>
    </xf>
    <xf numFmtId="0" fontId="33" fillId="2" borderId="7" xfId="0" applyFont="1" applyFill="1" applyBorder="1" applyAlignment="1">
      <alignment horizontal="left" vertical="top"/>
    </xf>
    <xf numFmtId="0" fontId="27" fillId="6" borderId="0" xfId="0" applyFont="1" applyFill="1" applyBorder="1" applyAlignment="1">
      <alignment vertical="top"/>
    </xf>
    <xf numFmtId="0" fontId="33" fillId="2" borderId="3" xfId="0" applyFont="1" applyFill="1" applyBorder="1" applyAlignment="1">
      <alignment horizontal="left" vertical="top"/>
    </xf>
    <xf numFmtId="0" fontId="27" fillId="2" borderId="7" xfId="0" applyFont="1" applyFill="1" applyBorder="1" applyAlignment="1">
      <alignment vertical="center"/>
    </xf>
    <xf numFmtId="0" fontId="27" fillId="2" borderId="0" xfId="0" applyFont="1" applyFill="1" applyBorder="1" applyAlignment="1"/>
    <xf numFmtId="0" fontId="27" fillId="2" borderId="6" xfId="0" applyFont="1" applyFill="1" applyBorder="1" applyAlignment="1"/>
    <xf numFmtId="0" fontId="27" fillId="2" borderId="1" xfId="0" applyFont="1" applyFill="1" applyBorder="1" applyAlignment="1"/>
    <xf numFmtId="0" fontId="27" fillId="0" borderId="1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27" fillId="2" borderId="9" xfId="0" applyFont="1" applyFill="1" applyBorder="1" applyAlignment="1">
      <alignment vertical="center"/>
    </xf>
    <xf numFmtId="0" fontId="32" fillId="6" borderId="3" xfId="0" applyFont="1" applyFill="1" applyBorder="1" applyAlignment="1">
      <alignment horizontal="center" vertical="top" wrapText="1"/>
    </xf>
    <xf numFmtId="0" fontId="33" fillId="6" borderId="1" xfId="0" applyFont="1" applyFill="1" applyBorder="1" applyAlignment="1">
      <alignment horizontal="center" vertical="top" wrapText="1"/>
    </xf>
    <xf numFmtId="0" fontId="27" fillId="0" borderId="3" xfId="0" applyNumberFormat="1" applyFont="1" applyBorder="1" applyAlignment="1">
      <alignment vertical="top"/>
    </xf>
    <xf numFmtId="0" fontId="27" fillId="0" borderId="6" xfId="0" applyNumberFormat="1" applyFont="1" applyBorder="1" applyAlignment="1">
      <alignment vertical="top"/>
    </xf>
    <xf numFmtId="0" fontId="32" fillId="6" borderId="1" xfId="0" applyFont="1" applyFill="1" applyBorder="1" applyAlignment="1">
      <alignment horizontal="center" vertical="top" wrapText="1"/>
    </xf>
    <xf numFmtId="0" fontId="27" fillId="0" borderId="2" xfId="0" applyNumberFormat="1" applyFont="1" applyBorder="1" applyAlignment="1">
      <alignment vertical="top"/>
    </xf>
    <xf numFmtId="0" fontId="32" fillId="6" borderId="9" xfId="0" applyFont="1" applyFill="1" applyBorder="1" applyAlignment="1">
      <alignment horizontal="center" vertical="center"/>
    </xf>
    <xf numFmtId="0" fontId="27" fillId="6" borderId="13" xfId="0" applyFont="1" applyFill="1" applyBorder="1" applyAlignment="1">
      <alignment horizontal="left" vertical="top"/>
    </xf>
    <xf numFmtId="0" fontId="27" fillId="6" borderId="0" xfId="0" applyNumberFormat="1" applyFont="1" applyFill="1" applyBorder="1" applyAlignment="1">
      <alignment vertical="top"/>
    </xf>
    <xf numFmtId="0" fontId="27" fillId="6" borderId="7" xfId="0" applyNumberFormat="1" applyFont="1" applyFill="1" applyBorder="1" applyAlignment="1">
      <alignment vertical="top"/>
    </xf>
    <xf numFmtId="0" fontId="27" fillId="6" borderId="12" xfId="0" applyNumberFormat="1" applyFont="1" applyFill="1" applyBorder="1" applyAlignment="1">
      <alignment vertical="top"/>
    </xf>
    <xf numFmtId="0" fontId="24" fillId="6" borderId="15" xfId="0" applyFont="1" applyFill="1" applyBorder="1" applyAlignment="1">
      <alignment horizontal="center" vertical="center"/>
    </xf>
    <xf numFmtId="0" fontId="77" fillId="6" borderId="1" xfId="0" applyFont="1" applyFill="1" applyBorder="1" applyAlignment="1">
      <alignment horizontal="center" vertical="center"/>
    </xf>
    <xf numFmtId="0" fontId="77" fillId="17" borderId="15" xfId="0" applyFont="1" applyFill="1" applyBorder="1" applyAlignment="1">
      <alignment horizontal="center" vertical="center"/>
    </xf>
    <xf numFmtId="0" fontId="77" fillId="20" borderId="15" xfId="0" applyFont="1" applyFill="1" applyBorder="1" applyAlignment="1">
      <alignment horizontal="center" vertical="center"/>
    </xf>
    <xf numFmtId="0" fontId="77" fillId="6" borderId="1" xfId="0" applyFont="1" applyFill="1" applyBorder="1" applyAlignment="1">
      <alignment horizontal="center"/>
    </xf>
    <xf numFmtId="0" fontId="77" fillId="10" borderId="15" xfId="0" applyFont="1" applyFill="1" applyBorder="1" applyAlignment="1">
      <alignment horizontal="center"/>
    </xf>
    <xf numFmtId="0" fontId="24" fillId="6" borderId="0" xfId="0" applyFont="1" applyFill="1" applyBorder="1" applyAlignment="1">
      <alignment horizontal="center"/>
    </xf>
    <xf numFmtId="0" fontId="24" fillId="6" borderId="0" xfId="0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vertical="top" shrinkToFit="1"/>
    </xf>
    <xf numFmtId="0" fontId="32" fillId="0" borderId="0" xfId="0" applyFont="1" applyFill="1" applyBorder="1" applyAlignment="1">
      <alignment horizontal="center" vertical="center" wrapText="1"/>
    </xf>
    <xf numFmtId="49" fontId="32" fillId="0" borderId="0" xfId="0" applyNumberFormat="1" applyFont="1" applyFill="1" applyBorder="1" applyAlignment="1">
      <alignment vertical="center"/>
    </xf>
    <xf numFmtId="0" fontId="1" fillId="0" borderId="11" xfId="0" applyNumberFormat="1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center"/>
    </xf>
    <xf numFmtId="0" fontId="32" fillId="2" borderId="9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top" wrapText="1"/>
    </xf>
    <xf numFmtId="0" fontId="74" fillId="6" borderId="1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vertical="center"/>
    </xf>
    <xf numFmtId="0" fontId="33" fillId="6" borderId="9" xfId="0" applyFont="1" applyFill="1" applyBorder="1" applyAlignment="1">
      <alignment horizontal="center" vertical="top" wrapText="1"/>
    </xf>
    <xf numFmtId="0" fontId="27" fillId="0" borderId="8" xfId="0" applyNumberFormat="1" applyFont="1" applyBorder="1" applyAlignment="1">
      <alignment vertical="top"/>
    </xf>
    <xf numFmtId="0" fontId="7" fillId="0" borderId="1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/>
    </xf>
    <xf numFmtId="0" fontId="45" fillId="0" borderId="11" xfId="0" applyFont="1" applyFill="1" applyBorder="1" applyAlignment="1">
      <alignment vertical="top" wrapText="1"/>
    </xf>
    <xf numFmtId="0" fontId="27" fillId="0" borderId="11" xfId="0" applyFont="1" applyFill="1" applyBorder="1"/>
    <xf numFmtId="43" fontId="74" fillId="0" borderId="11" xfId="1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vertical="center" wrapText="1"/>
    </xf>
    <xf numFmtId="0" fontId="74" fillId="0" borderId="11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0" fontId="84" fillId="0" borderId="1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3" fillId="6" borderId="11" xfId="0" applyFont="1" applyFill="1" applyBorder="1" applyAlignment="1">
      <alignment vertical="top" wrapText="1"/>
    </xf>
    <xf numFmtId="0" fontId="27" fillId="6" borderId="11" xfId="0" applyNumberFormat="1" applyFont="1" applyFill="1" applyBorder="1" applyAlignment="1">
      <alignment horizontal="left" vertical="top"/>
    </xf>
    <xf numFmtId="43" fontId="74" fillId="6" borderId="11" xfId="1" applyFont="1" applyFill="1" applyBorder="1" applyAlignment="1">
      <alignment horizontal="center" vertical="center" wrapText="1"/>
    </xf>
    <xf numFmtId="0" fontId="8" fillId="6" borderId="11" xfId="0" applyNumberFormat="1" applyFont="1" applyFill="1" applyBorder="1" applyAlignment="1">
      <alignment horizontal="left" vertical="top" wrapText="1"/>
    </xf>
    <xf numFmtId="0" fontId="8" fillId="6" borderId="11" xfId="0" applyFont="1" applyFill="1" applyBorder="1"/>
    <xf numFmtId="0" fontId="33" fillId="6" borderId="0" xfId="0" applyFont="1" applyFill="1" applyBorder="1" applyAlignment="1">
      <alignment vertical="top" wrapText="1"/>
    </xf>
    <xf numFmtId="0" fontId="27" fillId="6" borderId="0" xfId="0" applyNumberFormat="1" applyFont="1" applyFill="1" applyBorder="1" applyAlignment="1">
      <alignment horizontal="left" vertical="top"/>
    </xf>
    <xf numFmtId="0" fontId="74" fillId="6" borderId="0" xfId="0" applyFont="1" applyFill="1" applyBorder="1" applyAlignment="1">
      <alignment horizontal="center" vertical="center" wrapText="1"/>
    </xf>
    <xf numFmtId="43" fontId="74" fillId="6" borderId="0" xfId="1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6" borderId="15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1" fillId="6" borderId="5" xfId="0" applyFont="1" applyFill="1" applyBorder="1" applyAlignment="1">
      <alignment horizontal="left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49" fontId="27" fillId="6" borderId="11" xfId="0" applyNumberFormat="1" applyFont="1" applyFill="1" applyBorder="1" applyAlignment="1">
      <alignment horizontal="left" vertical="top" wrapText="1"/>
    </xf>
    <xf numFmtId="43" fontId="74" fillId="0" borderId="11" xfId="1" applyFont="1" applyBorder="1" applyAlignment="1">
      <alignment horizontal="center" vertical="center" wrapText="1"/>
    </xf>
    <xf numFmtId="0" fontId="74" fillId="0" borderId="11" xfId="0" applyFont="1" applyBorder="1" applyAlignment="1">
      <alignment horizontal="center" vertical="center" wrapText="1"/>
    </xf>
    <xf numFmtId="0" fontId="27" fillId="0" borderId="11" xfId="0" applyFont="1" applyBorder="1"/>
    <xf numFmtId="0" fontId="33" fillId="2" borderId="0" xfId="0" applyFont="1" applyFill="1" applyBorder="1" applyAlignment="1">
      <alignment horizontal="center" vertical="top" wrapText="1"/>
    </xf>
    <xf numFmtId="0" fontId="27" fillId="0" borderId="0" xfId="0" applyFont="1" applyBorder="1"/>
    <xf numFmtId="43" fontId="74" fillId="0" borderId="0" xfId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0" fontId="77" fillId="19" borderId="12" xfId="0" applyFont="1" applyFill="1" applyBorder="1" applyAlignment="1">
      <alignment horizontal="center" vertical="center"/>
    </xf>
    <xf numFmtId="43" fontId="63" fillId="10" borderId="1" xfId="1" applyFont="1" applyFill="1" applyBorder="1" applyAlignment="1">
      <alignment horizontal="center" vertical="top"/>
    </xf>
    <xf numFmtId="0" fontId="7" fillId="6" borderId="4" xfId="0" applyNumberFormat="1" applyFont="1" applyFill="1" applyBorder="1" applyAlignment="1">
      <alignment vertical="center" wrapText="1"/>
    </xf>
    <xf numFmtId="0" fontId="7" fillId="6" borderId="5" xfId="0" applyFont="1" applyFill="1" applyBorder="1" applyAlignment="1">
      <alignment vertical="center"/>
    </xf>
    <xf numFmtId="0" fontId="33" fillId="0" borderId="1" xfId="0" applyFont="1" applyFill="1" applyBorder="1" applyAlignment="1">
      <alignment vertical="center"/>
    </xf>
    <xf numFmtId="0" fontId="27" fillId="0" borderId="6" xfId="0" applyFont="1" applyBorder="1"/>
    <xf numFmtId="0" fontId="77" fillId="6" borderId="3" xfId="0" applyFont="1" applyFill="1" applyBorder="1" applyAlignment="1">
      <alignment horizontal="center" vertical="center"/>
    </xf>
    <xf numFmtId="0" fontId="77" fillId="6" borderId="9" xfId="0" applyFont="1" applyFill="1" applyBorder="1" applyAlignment="1">
      <alignment horizontal="center"/>
    </xf>
    <xf numFmtId="0" fontId="77" fillId="0" borderId="0" xfId="0" applyFont="1" applyFill="1" applyBorder="1" applyAlignment="1">
      <alignment horizontal="center"/>
    </xf>
    <xf numFmtId="0" fontId="77" fillId="0" borderId="0" xfId="0" applyFont="1" applyFill="1" applyBorder="1" applyAlignment="1">
      <alignment horizontal="center" vertical="top" wrapText="1"/>
    </xf>
    <xf numFmtId="1" fontId="77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63" fillId="0" borderId="0" xfId="0" applyNumberFormat="1" applyFont="1" applyFill="1" applyBorder="1" applyAlignment="1">
      <alignment horizontal="center"/>
    </xf>
    <xf numFmtId="0" fontId="26" fillId="0" borderId="0" xfId="0" applyFont="1" applyFill="1" applyBorder="1"/>
    <xf numFmtId="0" fontId="26" fillId="6" borderId="0" xfId="0" applyFont="1" applyFill="1" applyBorder="1"/>
    <xf numFmtId="0" fontId="77" fillId="10" borderId="8" xfId="0" applyFont="1" applyFill="1" applyBorder="1" applyAlignment="1">
      <alignment horizontal="center" vertical="top" wrapText="1"/>
    </xf>
    <xf numFmtId="0" fontId="7" fillId="6" borderId="5" xfId="0" applyNumberFormat="1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left" vertical="center"/>
    </xf>
    <xf numFmtId="49" fontId="27" fillId="6" borderId="0" xfId="0" applyNumberFormat="1" applyFont="1" applyFill="1" applyBorder="1" applyAlignment="1">
      <alignment horizontal="left" vertical="top" wrapText="1"/>
    </xf>
    <xf numFmtId="0" fontId="33" fillId="6" borderId="11" xfId="0" applyFont="1" applyFill="1" applyBorder="1" applyAlignment="1">
      <alignment horizontal="center" vertical="top" wrapText="1"/>
    </xf>
    <xf numFmtId="0" fontId="27" fillId="0" borderId="11" xfId="0" applyNumberFormat="1" applyFont="1" applyBorder="1" applyAlignment="1">
      <alignment vertical="top"/>
    </xf>
    <xf numFmtId="0" fontId="27" fillId="0" borderId="3" xfId="0" applyFont="1" applyFill="1" applyBorder="1" applyAlignment="1">
      <alignment horizontal="left"/>
    </xf>
    <xf numFmtId="0" fontId="27" fillId="0" borderId="1" xfId="0" applyNumberFormat="1" applyFont="1" applyBorder="1" applyAlignment="1">
      <alignment vertical="top"/>
    </xf>
    <xf numFmtId="0" fontId="27" fillId="6" borderId="1" xfId="0" applyFont="1" applyFill="1" applyBorder="1"/>
    <xf numFmtId="0" fontId="86" fillId="6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shrinkToFit="1"/>
    </xf>
    <xf numFmtId="0" fontId="2" fillId="0" borderId="2" xfId="0" applyFont="1" applyFill="1" applyBorder="1" applyAlignment="1">
      <alignment shrinkToFit="1"/>
    </xf>
    <xf numFmtId="0" fontId="8" fillId="0" borderId="5" xfId="0" applyFont="1" applyBorder="1" applyAlignment="1">
      <alignment horizontal="left" vertical="top" wrapText="1" indent="1" shrinkToFit="1"/>
    </xf>
    <xf numFmtId="0" fontId="8" fillId="0" borderId="5" xfId="0" applyFont="1" applyBorder="1" applyAlignment="1">
      <alignment vertical="top" wrapText="1" shrinkToFit="1"/>
    </xf>
    <xf numFmtId="0" fontId="8" fillId="0" borderId="5" xfId="0" applyFont="1" applyBorder="1" applyAlignment="1">
      <alignment wrapText="1" shrinkToFit="1"/>
    </xf>
    <xf numFmtId="0" fontId="8" fillId="0" borderId="5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wrapText="1" indent="1"/>
    </xf>
    <xf numFmtId="0" fontId="8" fillId="0" borderId="5" xfId="0" applyFont="1" applyBorder="1" applyAlignment="1"/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0" xfId="0" applyFont="1"/>
    <xf numFmtId="0" fontId="88" fillId="0" borderId="5" xfId="0" applyFont="1" applyBorder="1" applyAlignment="1">
      <alignment vertical="center"/>
    </xf>
    <xf numFmtId="0" fontId="6" fillId="0" borderId="6" xfId="0" applyFont="1" applyFill="1" applyBorder="1" applyAlignment="1">
      <alignment horizontal="left" vertical="top"/>
    </xf>
    <xf numFmtId="0" fontId="8" fillId="0" borderId="6" xfId="0" applyFont="1" applyFill="1" applyBorder="1" applyAlignment="1">
      <alignment vertical="top"/>
    </xf>
    <xf numFmtId="0" fontId="8" fillId="0" borderId="6" xfId="0" applyFont="1" applyFill="1" applyBorder="1" applyAlignment="1">
      <alignment vertical="center"/>
    </xf>
    <xf numFmtId="0" fontId="8" fillId="0" borderId="6" xfId="0" applyFont="1" applyFill="1" applyBorder="1"/>
    <xf numFmtId="0" fontId="8" fillId="0" borderId="8" xfId="0" applyFont="1" applyFill="1" applyBorder="1"/>
    <xf numFmtId="0" fontId="6" fillId="0" borderId="6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top"/>
    </xf>
    <xf numFmtId="0" fontId="6" fillId="0" borderId="0" xfId="0" applyFont="1" applyFill="1"/>
    <xf numFmtId="0" fontId="6" fillId="0" borderId="3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8" fillId="0" borderId="3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/>
    </xf>
    <xf numFmtId="0" fontId="6" fillId="0" borderId="3" xfId="0" applyFont="1" applyFill="1" applyBorder="1" applyAlignment="1">
      <alignment vertical="top"/>
    </xf>
    <xf numFmtId="0" fontId="8" fillId="0" borderId="10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8" fillId="0" borderId="10" xfId="0" applyNumberFormat="1" applyFont="1" applyBorder="1" applyAlignment="1">
      <alignment vertical="top"/>
    </xf>
    <xf numFmtId="0" fontId="2" fillId="6" borderId="13" xfId="0" applyFont="1" applyFill="1" applyBorder="1" applyAlignment="1">
      <alignment vertical="center"/>
    </xf>
    <xf numFmtId="49" fontId="8" fillId="2" borderId="6" xfId="0" applyNumberFormat="1" applyFont="1" applyFill="1" applyBorder="1" applyAlignment="1">
      <alignment vertical="center"/>
    </xf>
    <xf numFmtId="49" fontId="8" fillId="2" borderId="8" xfId="0" applyNumberFormat="1" applyFont="1" applyFill="1" applyBorder="1" applyAlignment="1">
      <alignment vertical="center"/>
    </xf>
    <xf numFmtId="49" fontId="8" fillId="6" borderId="8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 shrinkToFit="1"/>
    </xf>
    <xf numFmtId="0" fontId="6" fillId="0" borderId="6" xfId="0" applyFont="1" applyBorder="1" applyAlignment="1">
      <alignment vertical="center"/>
    </xf>
    <xf numFmtId="0" fontId="6" fillId="0" borderId="8" xfId="0" applyFont="1" applyBorder="1"/>
    <xf numFmtId="0" fontId="8" fillId="2" borderId="6" xfId="0" applyFont="1" applyFill="1" applyBorder="1" applyAlignment="1">
      <alignment vertical="top" shrinkToFit="1"/>
    </xf>
    <xf numFmtId="0" fontId="6" fillId="2" borderId="6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vertical="top"/>
    </xf>
    <xf numFmtId="0" fontId="6" fillId="0" borderId="8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top"/>
    </xf>
    <xf numFmtId="0" fontId="6" fillId="0" borderId="9" xfId="0" applyFont="1" applyBorder="1"/>
    <xf numFmtId="0" fontId="6" fillId="0" borderId="0" xfId="0" applyFont="1" applyAlignment="1">
      <alignment vertical="center"/>
    </xf>
    <xf numFmtId="0" fontId="6" fillId="0" borderId="1" xfId="0" applyFont="1" applyBorder="1"/>
    <xf numFmtId="0" fontId="6" fillId="2" borderId="3" xfId="0" applyFont="1" applyFill="1" applyBorder="1" applyAlignment="1">
      <alignment horizontal="left" vertical="top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8" fillId="0" borderId="8" xfId="0" applyFont="1" applyBorder="1"/>
    <xf numFmtId="0" fontId="8" fillId="0" borderId="0" xfId="0" applyFont="1" applyAlignment="1">
      <alignment vertical="center"/>
    </xf>
    <xf numFmtId="0" fontId="8" fillId="0" borderId="9" xfId="0" applyFont="1" applyBorder="1"/>
    <xf numFmtId="0" fontId="6" fillId="0" borderId="6" xfId="0" applyFont="1" applyBorder="1"/>
    <xf numFmtId="0" fontId="8" fillId="2" borderId="6" xfId="0" applyFont="1" applyFill="1" applyBorder="1" applyAlignment="1"/>
    <xf numFmtId="0" fontId="8" fillId="2" borderId="1" xfId="0" applyFont="1" applyFill="1" applyBorder="1" applyAlignment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2" fillId="6" borderId="15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shrinkToFit="1"/>
    </xf>
    <xf numFmtId="0" fontId="8" fillId="6" borderId="7" xfId="0" applyFont="1" applyFill="1" applyBorder="1" applyAlignment="1">
      <alignment shrinkToFit="1"/>
    </xf>
    <xf numFmtId="0" fontId="9" fillId="6" borderId="15" xfId="0" applyFont="1" applyFill="1" applyBorder="1" applyAlignment="1">
      <alignment horizontal="center" vertical="center"/>
    </xf>
    <xf numFmtId="0" fontId="86" fillId="17" borderId="15" xfId="0" applyFont="1" applyFill="1" applyBorder="1" applyAlignment="1">
      <alignment horizontal="center" vertical="center"/>
    </xf>
    <xf numFmtId="0" fontId="86" fillId="19" borderId="15" xfId="0" applyFont="1" applyFill="1" applyBorder="1" applyAlignment="1">
      <alignment horizontal="center" vertical="center"/>
    </xf>
    <xf numFmtId="0" fontId="86" fillId="20" borderId="15" xfId="0" applyFont="1" applyFill="1" applyBorder="1" applyAlignment="1">
      <alignment horizontal="center" vertical="center"/>
    </xf>
    <xf numFmtId="0" fontId="86" fillId="10" borderId="15" xfId="0" applyFont="1" applyFill="1" applyBorder="1" applyAlignment="1">
      <alignment horizontal="center"/>
    </xf>
    <xf numFmtId="0" fontId="86" fillId="10" borderId="6" xfId="0" applyFont="1" applyFill="1" applyBorder="1" applyAlignment="1">
      <alignment horizontal="center" vertical="top" wrapText="1"/>
    </xf>
    <xf numFmtId="0" fontId="86" fillId="0" borderId="11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right"/>
    </xf>
    <xf numFmtId="0" fontId="89" fillId="6" borderId="0" xfId="0" applyFont="1" applyFill="1"/>
    <xf numFmtId="43" fontId="40" fillId="0" borderId="1" xfId="1" applyFont="1" applyBorder="1" applyAlignment="1">
      <alignment vertical="center" wrapText="1"/>
    </xf>
    <xf numFmtId="43" fontId="40" fillId="0" borderId="9" xfId="1" applyFont="1" applyBorder="1" applyAlignment="1">
      <alignment vertical="center" wrapText="1"/>
    </xf>
    <xf numFmtId="0" fontId="32" fillId="10" borderId="4" xfId="0" applyFont="1" applyFill="1" applyBorder="1" applyAlignment="1">
      <alignment horizontal="left"/>
    </xf>
    <xf numFmtId="0" fontId="32" fillId="10" borderId="15" xfId="0" applyFont="1" applyFill="1" applyBorder="1" applyAlignment="1">
      <alignment horizontal="left"/>
    </xf>
    <xf numFmtId="0" fontId="74" fillId="0" borderId="5" xfId="0" applyFont="1" applyFill="1" applyBorder="1" applyAlignment="1">
      <alignment horizontal="center" vertical="center" wrapText="1"/>
    </xf>
    <xf numFmtId="0" fontId="16" fillId="17" borderId="5" xfId="0" applyFont="1" applyFill="1" applyBorder="1" applyAlignment="1">
      <alignment horizontal="center"/>
    </xf>
    <xf numFmtId="0" fontId="27" fillId="0" borderId="11" xfId="0" applyFont="1" applyFill="1" applyBorder="1" applyAlignment="1">
      <alignment horizontal="center"/>
    </xf>
    <xf numFmtId="0" fontId="74" fillId="0" borderId="5" xfId="0" applyFont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/>
    </xf>
    <xf numFmtId="1" fontId="77" fillId="10" borderId="15" xfId="0" applyNumberFormat="1" applyFont="1" applyFill="1" applyBorder="1" applyAlignment="1">
      <alignment horizontal="center" vertical="center" wrapText="1"/>
    </xf>
    <xf numFmtId="0" fontId="35" fillId="0" borderId="3" xfId="0" applyFont="1" applyBorder="1" applyAlignment="1">
      <alignment vertical="center" wrapText="1"/>
    </xf>
    <xf numFmtId="0" fontId="35" fillId="0" borderId="9" xfId="0" applyFont="1" applyBorder="1" applyAlignment="1">
      <alignment vertical="center" wrapText="1"/>
    </xf>
    <xf numFmtId="0" fontId="35" fillId="0" borderId="1" xfId="0" applyFont="1" applyBorder="1" applyAlignment="1">
      <alignment vertical="center" wrapText="1"/>
    </xf>
    <xf numFmtId="0" fontId="35" fillId="6" borderId="3" xfId="0" applyFont="1" applyFill="1" applyBorder="1" applyAlignment="1">
      <alignment vertical="center" wrapText="1"/>
    </xf>
    <xf numFmtId="0" fontId="35" fillId="6" borderId="1" xfId="0" applyFont="1" applyFill="1" applyBorder="1" applyAlignment="1">
      <alignment vertical="center" wrapText="1"/>
    </xf>
    <xf numFmtId="43" fontId="35" fillId="6" borderId="3" xfId="1" applyFont="1" applyFill="1" applyBorder="1" applyAlignment="1">
      <alignment vertical="center" wrapText="1"/>
    </xf>
    <xf numFmtId="43" fontId="35" fillId="6" borderId="1" xfId="1" applyFont="1" applyFill="1" applyBorder="1" applyAlignment="1">
      <alignment vertical="center" wrapText="1"/>
    </xf>
    <xf numFmtId="43" fontId="35" fillId="0" borderId="3" xfId="1" applyFont="1" applyBorder="1" applyAlignment="1">
      <alignment vertical="center" wrapText="1"/>
    </xf>
    <xf numFmtId="43" fontId="35" fillId="0" borderId="1" xfId="1" applyFont="1" applyBorder="1" applyAlignment="1">
      <alignment vertical="center" wrapText="1"/>
    </xf>
    <xf numFmtId="0" fontId="35" fillId="6" borderId="9" xfId="0" applyFont="1" applyFill="1" applyBorder="1" applyAlignment="1">
      <alignment vertical="center" wrapText="1"/>
    </xf>
    <xf numFmtId="43" fontId="35" fillId="6" borderId="9" xfId="1" applyFont="1" applyFill="1" applyBorder="1" applyAlignment="1">
      <alignment vertical="center" wrapText="1"/>
    </xf>
    <xf numFmtId="0" fontId="1" fillId="14" borderId="10" xfId="0" applyFont="1" applyFill="1" applyBorder="1" applyAlignment="1">
      <alignment horizontal="left" vertical="top"/>
    </xf>
    <xf numFmtId="0" fontId="1" fillId="14" borderId="12" xfId="0" applyFont="1" applyFill="1" applyBorder="1" applyAlignment="1">
      <alignment horizontal="left" vertical="top"/>
    </xf>
    <xf numFmtId="43" fontId="35" fillId="0" borderId="9" xfId="1" applyFont="1" applyBorder="1" applyAlignment="1">
      <alignment vertical="center" wrapText="1"/>
    </xf>
    <xf numFmtId="0" fontId="63" fillId="17" borderId="4" xfId="0" applyFont="1" applyFill="1" applyBorder="1" applyAlignment="1">
      <alignment horizontal="center" vertical="top" wrapText="1"/>
    </xf>
    <xf numFmtId="0" fontId="63" fillId="17" borderId="15" xfId="0" applyFont="1" applyFill="1" applyBorder="1" applyAlignment="1">
      <alignment horizontal="center" vertical="top" wrapText="1"/>
    </xf>
    <xf numFmtId="1" fontId="66" fillId="17" borderId="4" xfId="0" applyNumberFormat="1" applyFont="1" applyFill="1" applyBorder="1" applyAlignment="1">
      <alignment horizontal="center" vertical="center" wrapText="1"/>
    </xf>
    <xf numFmtId="1" fontId="66" fillId="17" borderId="14" xfId="0" applyNumberFormat="1" applyFont="1" applyFill="1" applyBorder="1" applyAlignment="1">
      <alignment horizontal="center" vertical="center" wrapText="1"/>
    </xf>
    <xf numFmtId="1" fontId="66" fillId="17" borderId="15" xfId="0" applyNumberFormat="1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188" fontId="35" fillId="13" borderId="15" xfId="1" applyNumberFormat="1" applyFont="1" applyFill="1" applyBorder="1" applyAlignment="1">
      <alignment vertical="center" wrapText="1"/>
    </xf>
    <xf numFmtId="188" fontId="35" fillId="13" borderId="5" xfId="1" applyNumberFormat="1" applyFont="1" applyFill="1" applyBorder="1" applyAlignment="1">
      <alignment vertical="center" wrapText="1"/>
    </xf>
    <xf numFmtId="43" fontId="35" fillId="0" borderId="3" xfId="1" applyFont="1" applyBorder="1" applyAlignment="1">
      <alignment horizontal="center" vertical="center" wrapText="1"/>
    </xf>
    <xf numFmtId="43" fontId="35" fillId="0" borderId="9" xfId="1" applyFont="1" applyBorder="1" applyAlignment="1">
      <alignment horizontal="center" vertical="center" wrapText="1"/>
    </xf>
    <xf numFmtId="43" fontId="35" fillId="0" borderId="1" xfId="1" applyFont="1" applyBorder="1" applyAlignment="1">
      <alignment horizontal="center" vertical="center" wrapText="1"/>
    </xf>
    <xf numFmtId="0" fontId="32" fillId="14" borderId="14" xfId="0" applyFont="1" applyFill="1" applyBorder="1" applyAlignment="1">
      <alignment horizontal="left" vertical="center" shrinkToFit="1"/>
    </xf>
    <xf numFmtId="0" fontId="32" fillId="14" borderId="15" xfId="0" applyFont="1" applyFill="1" applyBorder="1" applyAlignment="1">
      <alignment horizontal="left" vertical="center" shrinkToFit="1"/>
    </xf>
    <xf numFmtId="2" fontId="35" fillId="0" borderId="3" xfId="0" applyNumberFormat="1" applyFont="1" applyBorder="1" applyAlignment="1">
      <alignment horizontal="center" vertical="center" wrapText="1"/>
    </xf>
    <xf numFmtId="2" fontId="35" fillId="0" borderId="9" xfId="0" applyNumberFormat="1" applyFont="1" applyBorder="1" applyAlignment="1">
      <alignment horizontal="center" vertical="center" wrapText="1"/>
    </xf>
    <xf numFmtId="0" fontId="17" fillId="6" borderId="6" xfId="0" applyNumberFormat="1" applyFont="1" applyFill="1" applyBorder="1" applyAlignment="1">
      <alignment horizontal="center" vertical="top" wrapText="1"/>
    </xf>
    <xf numFmtId="0" fontId="17" fillId="6" borderId="7" xfId="0" applyNumberFormat="1" applyFont="1" applyFill="1" applyBorder="1" applyAlignment="1">
      <alignment horizontal="center" vertical="top" wrapText="1"/>
    </xf>
    <xf numFmtId="0" fontId="17" fillId="6" borderId="8" xfId="0" applyNumberFormat="1" applyFont="1" applyFill="1" applyBorder="1" applyAlignment="1">
      <alignment horizontal="center" vertical="top" wrapText="1"/>
    </xf>
    <xf numFmtId="0" fontId="17" fillId="6" borderId="12" xfId="0" applyNumberFormat="1" applyFont="1" applyFill="1" applyBorder="1" applyAlignment="1">
      <alignment horizontal="center" vertical="top" wrapText="1"/>
    </xf>
    <xf numFmtId="2" fontId="35" fillId="0" borderId="5" xfId="0" applyNumberFormat="1" applyFont="1" applyBorder="1" applyAlignment="1">
      <alignment vertical="center" wrapText="1"/>
    </xf>
    <xf numFmtId="43" fontId="34" fillId="0" borderId="5" xfId="1" applyFont="1" applyFill="1" applyBorder="1" applyAlignment="1">
      <alignment vertical="center" wrapText="1"/>
    </xf>
    <xf numFmtId="0" fontId="63" fillId="17" borderId="2" xfId="0" applyFont="1" applyFill="1" applyBorder="1" applyAlignment="1">
      <alignment horizontal="center" vertical="center"/>
    </xf>
    <xf numFmtId="0" fontId="63" fillId="17" borderId="11" xfId="0" applyFont="1" applyFill="1" applyBorder="1" applyAlignment="1">
      <alignment horizontal="center" vertical="center"/>
    </xf>
    <xf numFmtId="0" fontId="63" fillId="17" borderId="13" xfId="0" applyFont="1" applyFill="1" applyBorder="1" applyAlignment="1">
      <alignment horizontal="center" vertical="center"/>
    </xf>
    <xf numFmtId="0" fontId="63" fillId="17" borderId="6" xfId="0" applyFont="1" applyFill="1" applyBorder="1" applyAlignment="1">
      <alignment horizontal="center" vertical="center"/>
    </xf>
    <xf numFmtId="0" fontId="63" fillId="17" borderId="0" xfId="0" applyFont="1" applyFill="1" applyBorder="1" applyAlignment="1">
      <alignment horizontal="center" vertical="center"/>
    </xf>
    <xf numFmtId="0" fontId="63" fillId="17" borderId="7" xfId="0" applyFont="1" applyFill="1" applyBorder="1" applyAlignment="1">
      <alignment horizontal="center" vertical="center"/>
    </xf>
    <xf numFmtId="0" fontId="63" fillId="17" borderId="8" xfId="0" applyFont="1" applyFill="1" applyBorder="1" applyAlignment="1">
      <alignment horizontal="center" vertical="center"/>
    </xf>
    <xf numFmtId="0" fontId="63" fillId="17" borderId="10" xfId="0" applyFont="1" applyFill="1" applyBorder="1" applyAlignment="1">
      <alignment horizontal="center" vertical="center"/>
    </xf>
    <xf numFmtId="0" fontId="63" fillId="17" borderId="12" xfId="0" applyFont="1" applyFill="1" applyBorder="1" applyAlignment="1">
      <alignment horizontal="center" vertical="center"/>
    </xf>
    <xf numFmtId="0" fontId="48" fillId="0" borderId="13" xfId="0" applyFont="1" applyFill="1" applyBorder="1" applyAlignment="1">
      <alignment horizontal="left" vertical="center"/>
    </xf>
    <xf numFmtId="0" fontId="48" fillId="0" borderId="12" xfId="0" applyFont="1" applyFill="1" applyBorder="1" applyAlignment="1">
      <alignment horizontal="left" vertical="center"/>
    </xf>
    <xf numFmtId="188" fontId="62" fillId="17" borderId="3" xfId="1" applyNumberFormat="1" applyFont="1" applyFill="1" applyBorder="1" applyAlignment="1">
      <alignment vertical="center"/>
    </xf>
    <xf numFmtId="188" fontId="62" fillId="17" borderId="1" xfId="1" applyNumberFormat="1" applyFont="1" applyFill="1" applyBorder="1" applyAlignment="1">
      <alignment vertical="center"/>
    </xf>
    <xf numFmtId="188" fontId="62" fillId="17" borderId="9" xfId="1" applyNumberFormat="1" applyFont="1" applyFill="1" applyBorder="1" applyAlignment="1">
      <alignment vertical="center"/>
    </xf>
    <xf numFmtId="43" fontId="35" fillId="13" borderId="15" xfId="1" applyFont="1" applyFill="1" applyBorder="1" applyAlignment="1">
      <alignment vertical="center"/>
    </xf>
    <xf numFmtId="43" fontId="35" fillId="13" borderId="5" xfId="1" applyFont="1" applyFill="1" applyBorder="1" applyAlignment="1">
      <alignment vertical="center"/>
    </xf>
    <xf numFmtId="0" fontId="17" fillId="6" borderId="2" xfId="0" applyNumberFormat="1" applyFont="1" applyFill="1" applyBorder="1" applyAlignment="1">
      <alignment horizontal="center" vertical="top" wrapText="1"/>
    </xf>
    <xf numFmtId="0" fontId="17" fillId="6" borderId="13" xfId="0" applyNumberFormat="1" applyFont="1" applyFill="1" applyBorder="1" applyAlignment="1">
      <alignment horizontal="center" vertical="top" wrapText="1"/>
    </xf>
    <xf numFmtId="0" fontId="1" fillId="17" borderId="3" xfId="0" applyNumberFormat="1" applyFont="1" applyFill="1" applyBorder="1" applyAlignment="1">
      <alignment horizontal="center" vertical="center" wrapText="1"/>
    </xf>
    <xf numFmtId="0" fontId="1" fillId="17" borderId="9" xfId="0" applyNumberFormat="1" applyFont="1" applyFill="1" applyBorder="1" applyAlignment="1">
      <alignment horizontal="center" vertical="center" wrapText="1"/>
    </xf>
    <xf numFmtId="43" fontId="35" fillId="0" borderId="5" xfId="1" applyFont="1" applyBorder="1" applyAlignment="1">
      <alignment vertical="center" wrapText="1"/>
    </xf>
    <xf numFmtId="43" fontId="35" fillId="0" borderId="3" xfId="1" applyFont="1" applyFill="1" applyBorder="1" applyAlignment="1">
      <alignment vertical="center" wrapText="1"/>
    </xf>
    <xf numFmtId="43" fontId="35" fillId="0" borderId="1" xfId="1" applyFont="1" applyFill="1" applyBorder="1" applyAlignment="1">
      <alignment vertical="center" wrapText="1"/>
    </xf>
    <xf numFmtId="43" fontId="35" fillId="0" borderId="9" xfId="1" applyFont="1" applyFill="1" applyBorder="1" applyAlignment="1">
      <alignment vertical="center" wrapText="1"/>
    </xf>
    <xf numFmtId="0" fontId="35" fillId="0" borderId="3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vertical="center" wrapText="1"/>
    </xf>
    <xf numFmtId="0" fontId="35" fillId="0" borderId="9" xfId="0" applyFont="1" applyFill="1" applyBorder="1" applyAlignment="1">
      <alignment vertical="center" wrapText="1"/>
    </xf>
    <xf numFmtId="0" fontId="1" fillId="14" borderId="14" xfId="0" applyFont="1" applyFill="1" applyBorder="1" applyAlignment="1">
      <alignment horizontal="left" vertical="top"/>
    </xf>
    <xf numFmtId="0" fontId="1" fillId="14" borderId="15" xfId="0" applyFont="1" applyFill="1" applyBorder="1" applyAlignment="1">
      <alignment horizontal="left" vertical="top"/>
    </xf>
    <xf numFmtId="0" fontId="18" fillId="0" borderId="6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13" borderId="9" xfId="0" applyFont="1" applyFill="1" applyBorder="1" applyAlignment="1">
      <alignment horizontal="center" vertical="center"/>
    </xf>
    <xf numFmtId="0" fontId="59" fillId="13" borderId="13" xfId="0" applyFont="1" applyFill="1" applyBorder="1" applyAlignment="1">
      <alignment horizontal="center" vertical="center"/>
    </xf>
    <xf numFmtId="0" fontId="59" fillId="13" borderId="7" xfId="0" applyFont="1" applyFill="1" applyBorder="1" applyAlignment="1">
      <alignment horizontal="center" vertical="center"/>
    </xf>
    <xf numFmtId="0" fontId="59" fillId="13" borderId="12" xfId="0" applyFont="1" applyFill="1" applyBorder="1" applyAlignment="1">
      <alignment horizontal="center" vertical="center"/>
    </xf>
    <xf numFmtId="0" fontId="56" fillId="13" borderId="4" xfId="0" applyFont="1" applyFill="1" applyBorder="1" applyAlignment="1">
      <alignment horizontal="center" vertical="center"/>
    </xf>
    <xf numFmtId="0" fontId="56" fillId="13" borderId="14" xfId="0" applyFont="1" applyFill="1" applyBorder="1" applyAlignment="1">
      <alignment horizontal="center" vertical="center"/>
    </xf>
    <xf numFmtId="0" fontId="56" fillId="13" borderId="15" xfId="0" applyFont="1" applyFill="1" applyBorder="1" applyAlignment="1">
      <alignment horizontal="center" vertical="center"/>
    </xf>
    <xf numFmtId="0" fontId="12" fillId="13" borderId="2" xfId="0" applyNumberFormat="1" applyFont="1" applyFill="1" applyBorder="1" applyAlignment="1">
      <alignment horizontal="center" vertical="center" wrapText="1"/>
    </xf>
    <xf numFmtId="0" fontId="12" fillId="13" borderId="6" xfId="0" applyNumberFormat="1" applyFont="1" applyFill="1" applyBorder="1" applyAlignment="1">
      <alignment horizontal="center" vertical="center" wrapText="1"/>
    </xf>
    <xf numFmtId="0" fontId="12" fillId="13" borderId="8" xfId="0" applyNumberFormat="1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12" fillId="13" borderId="9" xfId="0" applyFont="1" applyFill="1" applyBorder="1" applyAlignment="1">
      <alignment horizontal="center" vertical="center" wrapText="1"/>
    </xf>
    <xf numFmtId="43" fontId="40" fillId="0" borderId="3" xfId="1" applyFont="1" applyBorder="1" applyAlignment="1">
      <alignment vertical="center" wrapText="1"/>
    </xf>
    <xf numFmtId="43" fontId="40" fillId="0" borderId="1" xfId="1" applyFont="1" applyBorder="1" applyAlignment="1">
      <alignment vertical="center" wrapText="1"/>
    </xf>
    <xf numFmtId="187" fontId="18" fillId="0" borderId="8" xfId="0" applyNumberFormat="1" applyFont="1" applyBorder="1" applyAlignment="1">
      <alignment horizontal="center" vertical="center"/>
    </xf>
    <xf numFmtId="187" fontId="18" fillId="0" borderId="10" xfId="0" applyNumberFormat="1" applyFont="1" applyBorder="1" applyAlignment="1">
      <alignment horizontal="center" vertical="center"/>
    </xf>
    <xf numFmtId="0" fontId="2" fillId="14" borderId="14" xfId="0" applyFont="1" applyFill="1" applyBorder="1" applyAlignment="1">
      <alignment horizontal="left" vertical="center" shrinkToFit="1"/>
    </xf>
    <xf numFmtId="0" fontId="2" fillId="14" borderId="15" xfId="0" applyFont="1" applyFill="1" applyBorder="1" applyAlignment="1">
      <alignment horizontal="left" vertical="center" shrinkToFit="1"/>
    </xf>
    <xf numFmtId="0" fontId="40" fillId="0" borderId="5" xfId="0" applyFont="1" applyBorder="1" applyAlignment="1">
      <alignment vertical="center" wrapText="1"/>
    </xf>
    <xf numFmtId="0" fontId="40" fillId="0" borderId="3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43" fontId="40" fillId="0" borderId="9" xfId="1" applyFont="1" applyBorder="1" applyAlignment="1">
      <alignment vertical="center" wrapText="1"/>
    </xf>
    <xf numFmtId="0" fontId="40" fillId="6" borderId="3" xfId="0" applyFont="1" applyFill="1" applyBorder="1" applyAlignment="1">
      <alignment vertical="center" wrapText="1"/>
    </xf>
    <xf numFmtId="0" fontId="40" fillId="6" borderId="1" xfId="0" applyFont="1" applyFill="1" applyBorder="1" applyAlignment="1">
      <alignment vertical="center" wrapText="1"/>
    </xf>
    <xf numFmtId="0" fontId="40" fillId="6" borderId="9" xfId="0" applyFont="1" applyFill="1" applyBorder="1" applyAlignment="1">
      <alignment vertical="center" wrapText="1"/>
    </xf>
    <xf numFmtId="43" fontId="40" fillId="6" borderId="3" xfId="1" applyFont="1" applyFill="1" applyBorder="1" applyAlignment="1">
      <alignment vertical="center" wrapText="1"/>
    </xf>
    <xf numFmtId="43" fontId="40" fillId="6" borderId="1" xfId="1" applyFont="1" applyFill="1" applyBorder="1" applyAlignment="1">
      <alignment vertical="center" wrapText="1"/>
    </xf>
    <xf numFmtId="43" fontId="40" fillId="6" borderId="9" xfId="1" applyFont="1" applyFill="1" applyBorder="1" applyAlignment="1">
      <alignment vertical="center" wrapText="1"/>
    </xf>
    <xf numFmtId="2" fontId="35" fillId="0" borderId="3" xfId="0" applyNumberFormat="1" applyFont="1" applyBorder="1" applyAlignment="1">
      <alignment vertical="center" wrapText="1"/>
    </xf>
    <xf numFmtId="2" fontId="35" fillId="0" borderId="1" xfId="0" applyNumberFormat="1" applyFont="1" applyBorder="1" applyAlignment="1">
      <alignment vertical="center" wrapText="1"/>
    </xf>
    <xf numFmtId="0" fontId="2" fillId="14" borderId="10" xfId="0" applyFont="1" applyFill="1" applyBorder="1" applyAlignment="1">
      <alignment horizontal="left" vertical="top" wrapText="1" shrinkToFit="1"/>
    </xf>
    <xf numFmtId="0" fontId="2" fillId="14" borderId="10" xfId="0" applyFont="1" applyFill="1" applyBorder="1" applyAlignment="1">
      <alignment horizontal="left" vertical="top" shrinkToFit="1"/>
    </xf>
    <xf numFmtId="0" fontId="2" fillId="14" borderId="12" xfId="0" applyFont="1" applyFill="1" applyBorder="1" applyAlignment="1">
      <alignment horizontal="left" vertical="top" shrinkToFit="1"/>
    </xf>
    <xf numFmtId="0" fontId="1" fillId="14" borderId="14" xfId="0" applyFont="1" applyFill="1" applyBorder="1" applyAlignment="1">
      <alignment horizontal="left" shrinkToFit="1"/>
    </xf>
    <xf numFmtId="0" fontId="1" fillId="14" borderId="15" xfId="0" applyFont="1" applyFill="1" applyBorder="1" applyAlignment="1">
      <alignment horizontal="left" shrinkToFit="1"/>
    </xf>
    <xf numFmtId="0" fontId="1" fillId="14" borderId="14" xfId="0" applyFont="1" applyFill="1" applyBorder="1" applyAlignment="1">
      <alignment horizontal="left" vertical="top" wrapText="1"/>
    </xf>
    <xf numFmtId="0" fontId="2" fillId="14" borderId="14" xfId="0" applyFont="1" applyFill="1" applyBorder="1" applyAlignment="1">
      <alignment horizontal="left" vertical="top"/>
    </xf>
    <xf numFmtId="0" fontId="2" fillId="14" borderId="15" xfId="0" applyFont="1" applyFill="1" applyBorder="1" applyAlignment="1">
      <alignment horizontal="left" vertical="top"/>
    </xf>
    <xf numFmtId="0" fontId="2" fillId="14" borderId="14" xfId="0" applyFont="1" applyFill="1" applyBorder="1" applyAlignment="1">
      <alignment horizontal="left" vertical="top" wrapText="1"/>
    </xf>
    <xf numFmtId="0" fontId="35" fillId="0" borderId="5" xfId="0" applyFont="1" applyBorder="1" applyAlignment="1">
      <alignment vertical="center" wrapText="1"/>
    </xf>
    <xf numFmtId="0" fontId="2" fillId="14" borderId="10" xfId="0" applyFont="1" applyFill="1" applyBorder="1" applyAlignment="1">
      <alignment horizontal="left" vertical="top"/>
    </xf>
    <xf numFmtId="0" fontId="2" fillId="14" borderId="12" xfId="0" applyFont="1" applyFill="1" applyBorder="1" applyAlignment="1">
      <alignment horizontal="left" vertical="top"/>
    </xf>
    <xf numFmtId="0" fontId="59" fillId="0" borderId="0" xfId="0" applyFont="1" applyFill="1" applyAlignment="1">
      <alignment horizontal="center" vertical="center"/>
    </xf>
    <xf numFmtId="187" fontId="59" fillId="0" borderId="0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5" xfId="0" applyNumberFormat="1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/>
    </xf>
    <xf numFmtId="0" fontId="8" fillId="0" borderId="15" xfId="0" applyFont="1" applyFill="1" applyBorder="1" applyAlignment="1">
      <alignment horizontal="left"/>
    </xf>
    <xf numFmtId="0" fontId="4" fillId="8" borderId="6" xfId="0" applyNumberFormat="1" applyFont="1" applyFill="1" applyBorder="1" applyAlignment="1">
      <alignment horizontal="center" vertical="top" wrapText="1"/>
    </xf>
    <xf numFmtId="0" fontId="4" fillId="8" borderId="0" xfId="0" applyNumberFormat="1" applyFont="1" applyFill="1" applyBorder="1" applyAlignment="1">
      <alignment horizontal="center" vertical="top" wrapText="1"/>
    </xf>
    <xf numFmtId="0" fontId="4" fillId="8" borderId="7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8" borderId="8" xfId="0" applyNumberFormat="1" applyFont="1" applyFill="1" applyBorder="1" applyAlignment="1">
      <alignment horizontal="center" vertical="top" wrapText="1"/>
    </xf>
    <xf numFmtId="0" fontId="4" fillId="8" borderId="10" xfId="0" applyNumberFormat="1" applyFont="1" applyFill="1" applyBorder="1" applyAlignment="1">
      <alignment horizontal="center" vertical="top" wrapText="1"/>
    </xf>
    <xf numFmtId="0" fontId="4" fillId="8" borderId="12" xfId="0" applyNumberFormat="1" applyFont="1" applyFill="1" applyBorder="1" applyAlignment="1">
      <alignment horizontal="center" vertical="top" wrapText="1"/>
    </xf>
    <xf numFmtId="2" fontId="4" fillId="0" borderId="18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58" fillId="0" borderId="13" xfId="0" applyFont="1" applyFill="1" applyBorder="1" applyAlignment="1">
      <alignment horizontal="center" vertical="center"/>
    </xf>
    <xf numFmtId="0" fontId="58" fillId="0" borderId="6" xfId="0" applyFont="1" applyFill="1" applyBorder="1" applyAlignment="1">
      <alignment horizontal="center" vertical="center"/>
    </xf>
    <xf numFmtId="0" fontId="58" fillId="0" borderId="7" xfId="0" applyFont="1" applyFill="1" applyBorder="1" applyAlignment="1">
      <alignment horizontal="center" vertical="center"/>
    </xf>
    <xf numFmtId="0" fontId="58" fillId="0" borderId="8" xfId="0" applyFont="1" applyFill="1" applyBorder="1" applyAlignment="1">
      <alignment horizontal="center" vertical="center"/>
    </xf>
    <xf numFmtId="0" fontId="58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8" borderId="2" xfId="0" applyNumberFormat="1" applyFont="1" applyFill="1" applyBorder="1" applyAlignment="1">
      <alignment horizontal="center" vertical="top" wrapText="1"/>
    </xf>
    <xf numFmtId="0" fontId="4" fillId="8" borderId="11" xfId="0" applyNumberFormat="1" applyFont="1" applyFill="1" applyBorder="1" applyAlignment="1">
      <alignment horizontal="center" vertical="top" wrapText="1"/>
    </xf>
    <xf numFmtId="0" fontId="4" fillId="8" borderId="13" xfId="0" applyNumberFormat="1" applyFont="1" applyFill="1" applyBorder="1" applyAlignment="1">
      <alignment horizontal="center" vertical="top" wrapText="1"/>
    </xf>
    <xf numFmtId="0" fontId="7" fillId="0" borderId="8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74" fillId="0" borderId="5" xfId="0" applyFont="1" applyBorder="1" applyAlignment="1">
      <alignment horizontal="center" vertical="center" wrapText="1"/>
    </xf>
    <xf numFmtId="43" fontId="74" fillId="0" borderId="5" xfId="1" applyFont="1" applyBorder="1" applyAlignment="1">
      <alignment horizontal="center" vertical="center" wrapText="1"/>
    </xf>
    <xf numFmtId="43" fontId="74" fillId="0" borderId="3" xfId="1" applyFont="1" applyBorder="1" applyAlignment="1">
      <alignment horizontal="center" vertical="center" wrapText="1"/>
    </xf>
    <xf numFmtId="43" fontId="74" fillId="0" borderId="1" xfId="1" applyFont="1" applyBorder="1" applyAlignment="1">
      <alignment horizontal="center" vertical="center" wrapText="1"/>
    </xf>
    <xf numFmtId="0" fontId="74" fillId="0" borderId="3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4" fillId="0" borderId="9" xfId="0" applyFont="1" applyBorder="1" applyAlignment="1">
      <alignment horizontal="center" vertical="center" wrapText="1"/>
    </xf>
    <xf numFmtId="0" fontId="74" fillId="6" borderId="3" xfId="0" applyFont="1" applyFill="1" applyBorder="1" applyAlignment="1">
      <alignment horizontal="center" vertical="center" wrapText="1"/>
    </xf>
    <xf numFmtId="0" fontId="74" fillId="6" borderId="1" xfId="0" applyFont="1" applyFill="1" applyBorder="1" applyAlignment="1">
      <alignment horizontal="center" vertical="center" wrapText="1"/>
    </xf>
    <xf numFmtId="0" fontId="74" fillId="6" borderId="9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7" fillId="0" borderId="13" xfId="0" applyNumberFormat="1" applyFont="1" applyFill="1" applyBorder="1" applyAlignment="1">
      <alignment horizontal="center" vertical="top" wrapText="1"/>
    </xf>
    <xf numFmtId="0" fontId="7" fillId="0" borderId="6" xfId="0" applyNumberFormat="1" applyFont="1" applyFill="1" applyBorder="1" applyAlignment="1">
      <alignment horizontal="center" vertical="top" wrapText="1"/>
    </xf>
    <xf numFmtId="0" fontId="7" fillId="0" borderId="7" xfId="0" applyNumberFormat="1" applyFont="1" applyFill="1" applyBorder="1" applyAlignment="1">
      <alignment horizontal="center" vertical="top" wrapText="1"/>
    </xf>
    <xf numFmtId="43" fontId="74" fillId="20" borderId="15" xfId="1" applyFont="1" applyFill="1" applyBorder="1" applyAlignment="1">
      <alignment horizontal="center" vertical="center"/>
    </xf>
    <xf numFmtId="43" fontId="74" fillId="20" borderId="5" xfId="1" applyFont="1" applyFill="1" applyBorder="1" applyAlignment="1">
      <alignment horizontal="center" vertical="center"/>
    </xf>
    <xf numFmtId="49" fontId="32" fillId="10" borderId="4" xfId="0" applyNumberFormat="1" applyFont="1" applyFill="1" applyBorder="1" applyAlignment="1">
      <alignment horizontal="left" vertical="top"/>
    </xf>
    <xf numFmtId="49" fontId="32" fillId="10" borderId="14" xfId="0" applyNumberFormat="1" applyFont="1" applyFill="1" applyBorder="1" applyAlignment="1">
      <alignment horizontal="left" vertical="top"/>
    </xf>
    <xf numFmtId="49" fontId="32" fillId="10" borderId="15" xfId="0" applyNumberFormat="1" applyFont="1" applyFill="1" applyBorder="1" applyAlignment="1">
      <alignment horizontal="left" vertical="top"/>
    </xf>
    <xf numFmtId="43" fontId="74" fillId="6" borderId="1" xfId="1" applyFont="1" applyFill="1" applyBorder="1" applyAlignment="1">
      <alignment horizontal="center" vertical="center" wrapText="1"/>
    </xf>
    <xf numFmtId="43" fontId="74" fillId="6" borderId="9" xfId="1" applyFont="1" applyFill="1" applyBorder="1" applyAlignment="1">
      <alignment horizontal="center" vertical="center" wrapText="1"/>
    </xf>
    <xf numFmtId="0" fontId="1" fillId="6" borderId="3" xfId="0" applyNumberFormat="1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0" fontId="1" fillId="6" borderId="9" xfId="0" applyNumberFormat="1" applyFont="1" applyFill="1" applyBorder="1" applyAlignment="1">
      <alignment horizontal="center" vertical="center" wrapText="1"/>
    </xf>
    <xf numFmtId="0" fontId="7" fillId="6" borderId="2" xfId="0" applyNumberFormat="1" applyFont="1" applyFill="1" applyBorder="1" applyAlignment="1">
      <alignment horizontal="center" vertical="center" wrapText="1"/>
    </xf>
    <xf numFmtId="0" fontId="7" fillId="6" borderId="6" xfId="0" applyNumberFormat="1" applyFont="1" applyFill="1" applyBorder="1" applyAlignment="1">
      <alignment horizontal="center" vertical="center" wrapText="1"/>
    </xf>
    <xf numFmtId="0" fontId="7" fillId="6" borderId="8" xfId="0" applyNumberFormat="1" applyFont="1" applyFill="1" applyBorder="1" applyAlignment="1">
      <alignment horizontal="center" vertical="center" wrapText="1"/>
    </xf>
    <xf numFmtId="49" fontId="78" fillId="19" borderId="3" xfId="0" applyNumberFormat="1" applyFont="1" applyFill="1" applyBorder="1" applyAlignment="1">
      <alignment horizontal="center" vertical="center"/>
    </xf>
    <xf numFmtId="49" fontId="78" fillId="19" borderId="9" xfId="0" applyNumberFormat="1" applyFont="1" applyFill="1" applyBorder="1" applyAlignment="1">
      <alignment horizontal="center" vertical="center"/>
    </xf>
    <xf numFmtId="43" fontId="74" fillId="6" borderId="3" xfId="1" applyFont="1" applyFill="1" applyBorder="1" applyAlignment="1">
      <alignment horizontal="center" vertical="center" wrapText="1"/>
    </xf>
    <xf numFmtId="0" fontId="32" fillId="10" borderId="14" xfId="0" applyFont="1" applyFill="1" applyBorder="1" applyAlignment="1">
      <alignment horizontal="left" vertical="center" shrinkToFit="1"/>
    </xf>
    <xf numFmtId="0" fontId="32" fillId="10" borderId="15" xfId="0" applyFont="1" applyFill="1" applyBorder="1" applyAlignment="1">
      <alignment horizontal="left" vertical="center" shrinkToFit="1"/>
    </xf>
    <xf numFmtId="2" fontId="74" fillId="6" borderId="3" xfId="0" applyNumberFormat="1" applyFont="1" applyFill="1" applyBorder="1" applyAlignment="1">
      <alignment horizontal="center" vertical="center" wrapText="1"/>
    </xf>
    <xf numFmtId="2" fontId="74" fillId="6" borderId="9" xfId="0" applyNumberFormat="1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left" vertical="top"/>
    </xf>
    <xf numFmtId="0" fontId="1" fillId="10" borderId="14" xfId="0" applyFont="1" applyFill="1" applyBorder="1" applyAlignment="1">
      <alignment horizontal="left" vertical="top"/>
    </xf>
    <xf numFmtId="0" fontId="1" fillId="10" borderId="15" xfId="0" applyFont="1" applyFill="1" applyBorder="1" applyAlignment="1">
      <alignment horizontal="left" vertical="top"/>
    </xf>
    <xf numFmtId="43" fontId="74" fillId="19" borderId="15" xfId="1" applyFont="1" applyFill="1" applyBorder="1" applyAlignment="1">
      <alignment horizontal="center" vertical="center" wrapText="1"/>
    </xf>
    <xf numFmtId="49" fontId="1" fillId="10" borderId="4" xfId="0" applyNumberFormat="1" applyFont="1" applyFill="1" applyBorder="1" applyAlignment="1">
      <alignment horizontal="left" vertical="top"/>
    </xf>
    <xf numFmtId="49" fontId="1" fillId="10" borderId="14" xfId="0" applyNumberFormat="1" applyFont="1" applyFill="1" applyBorder="1" applyAlignment="1">
      <alignment horizontal="left" vertical="top"/>
    </xf>
    <xf numFmtId="49" fontId="1" fillId="10" borderId="15" xfId="0" applyNumberFormat="1" applyFont="1" applyFill="1" applyBorder="1" applyAlignment="1">
      <alignment horizontal="left" vertical="top"/>
    </xf>
    <xf numFmtId="43" fontId="74" fillId="0" borderId="9" xfId="1" applyFont="1" applyBorder="1" applyAlignment="1">
      <alignment horizontal="center" vertical="center" wrapText="1"/>
    </xf>
    <xf numFmtId="0" fontId="1" fillId="10" borderId="14" xfId="0" applyFont="1" applyFill="1" applyBorder="1" applyAlignment="1">
      <alignment horizontal="left" vertical="top" wrapText="1"/>
    </xf>
    <xf numFmtId="0" fontId="2" fillId="10" borderId="14" xfId="0" applyFont="1" applyFill="1" applyBorder="1" applyAlignment="1">
      <alignment horizontal="left" vertical="top" wrapText="1"/>
    </xf>
    <xf numFmtId="0" fontId="2" fillId="10" borderId="14" xfId="0" applyFont="1" applyFill="1" applyBorder="1" applyAlignment="1">
      <alignment horizontal="left" vertical="top"/>
    </xf>
    <xf numFmtId="0" fontId="2" fillId="10" borderId="15" xfId="0" applyFont="1" applyFill="1" applyBorder="1" applyAlignment="1">
      <alignment horizontal="left" vertical="top"/>
    </xf>
    <xf numFmtId="0" fontId="1" fillId="10" borderId="14" xfId="0" applyFont="1" applyFill="1" applyBorder="1" applyAlignment="1">
      <alignment horizontal="left" shrinkToFit="1"/>
    </xf>
    <xf numFmtId="0" fontId="1" fillId="10" borderId="15" xfId="0" applyFont="1" applyFill="1" applyBorder="1" applyAlignment="1">
      <alignment horizontal="left" shrinkToFit="1"/>
    </xf>
    <xf numFmtId="0" fontId="1" fillId="10" borderId="4" xfId="0" applyFont="1" applyFill="1" applyBorder="1" applyAlignment="1">
      <alignment horizontal="left" vertical="center"/>
    </xf>
    <xf numFmtId="0" fontId="1" fillId="10" borderId="14" xfId="0" applyFont="1" applyFill="1" applyBorder="1" applyAlignment="1">
      <alignment horizontal="left" vertical="center"/>
    </xf>
    <xf numFmtId="0" fontId="1" fillId="10" borderId="15" xfId="0" applyFont="1" applyFill="1" applyBorder="1" applyAlignment="1">
      <alignment horizontal="left" vertical="center"/>
    </xf>
    <xf numFmtId="0" fontId="74" fillId="0" borderId="13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4" fillId="0" borderId="12" xfId="0" applyFont="1" applyBorder="1" applyAlignment="1">
      <alignment horizontal="center" vertical="center" wrapText="1"/>
    </xf>
    <xf numFmtId="0" fontId="74" fillId="6" borderId="5" xfId="0" applyFont="1" applyFill="1" applyBorder="1" applyAlignment="1">
      <alignment horizontal="center" vertical="center" wrapText="1"/>
    </xf>
    <xf numFmtId="0" fontId="74" fillId="6" borderId="13" xfId="0" applyFont="1" applyFill="1" applyBorder="1" applyAlignment="1">
      <alignment horizontal="center" vertical="center" wrapText="1"/>
    </xf>
    <xf numFmtId="0" fontId="74" fillId="6" borderId="7" xfId="0" applyFont="1" applyFill="1" applyBorder="1" applyAlignment="1">
      <alignment horizontal="center" vertical="center" wrapText="1"/>
    </xf>
    <xf numFmtId="0" fontId="74" fillId="6" borderId="12" xfId="0" applyFont="1" applyFill="1" applyBorder="1" applyAlignment="1">
      <alignment horizontal="center" vertical="center" wrapText="1"/>
    </xf>
    <xf numFmtId="0" fontId="74" fillId="0" borderId="3" xfId="0" applyFont="1" applyFill="1" applyBorder="1" applyAlignment="1">
      <alignment horizontal="center" vertical="center" wrapText="1"/>
    </xf>
    <xf numFmtId="0" fontId="74" fillId="0" borderId="1" xfId="0" applyFont="1" applyFill="1" applyBorder="1" applyAlignment="1">
      <alignment horizontal="center" vertical="center" wrapText="1"/>
    </xf>
    <xf numFmtId="43" fontId="74" fillId="0" borderId="3" xfId="1" applyFont="1" applyFill="1" applyBorder="1" applyAlignment="1">
      <alignment horizontal="center" vertical="center" wrapText="1"/>
    </xf>
    <xf numFmtId="43" fontId="74" fillId="0" borderId="1" xfId="1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left" vertical="top"/>
    </xf>
    <xf numFmtId="0" fontId="1" fillId="10" borderId="12" xfId="0" applyFont="1" applyFill="1" applyBorder="1" applyAlignment="1">
      <alignment horizontal="left" vertical="top"/>
    </xf>
    <xf numFmtId="0" fontId="32" fillId="21" borderId="4" xfId="0" applyFont="1" applyFill="1" applyBorder="1" applyAlignment="1">
      <alignment horizontal="left"/>
    </xf>
    <xf numFmtId="0" fontId="32" fillId="21" borderId="15" xfId="0" applyFont="1" applyFill="1" applyBorder="1" applyAlignment="1">
      <alignment horizontal="left"/>
    </xf>
    <xf numFmtId="0" fontId="90" fillId="0" borderId="3" xfId="0" applyFont="1" applyFill="1" applyBorder="1" applyAlignment="1">
      <alignment horizontal="center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90" fillId="0" borderId="9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/>
    </xf>
    <xf numFmtId="2" fontId="27" fillId="0" borderId="20" xfId="0" applyNumberFormat="1" applyFont="1" applyFill="1" applyBorder="1" applyAlignment="1">
      <alignment horizontal="center" vertical="center"/>
    </xf>
    <xf numFmtId="2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/>
    </xf>
    <xf numFmtId="0" fontId="32" fillId="0" borderId="15" xfId="0" applyFont="1" applyFill="1" applyBorder="1" applyAlignment="1">
      <alignment horizontal="center"/>
    </xf>
    <xf numFmtId="0" fontId="77" fillId="0" borderId="2" xfId="0" applyFont="1" applyFill="1" applyBorder="1" applyAlignment="1">
      <alignment horizontal="center" vertical="center"/>
    </xf>
    <xf numFmtId="0" fontId="77" fillId="0" borderId="11" xfId="0" applyFont="1" applyFill="1" applyBorder="1" applyAlignment="1">
      <alignment horizontal="center" vertical="center"/>
    </xf>
    <xf numFmtId="0" fontId="77" fillId="0" borderId="13" xfId="0" applyFont="1" applyFill="1" applyBorder="1" applyAlignment="1">
      <alignment horizontal="center" vertical="center"/>
    </xf>
    <xf numFmtId="0" fontId="77" fillId="0" borderId="8" xfId="0" applyFont="1" applyFill="1" applyBorder="1" applyAlignment="1">
      <alignment horizontal="center" vertical="center"/>
    </xf>
    <xf numFmtId="0" fontId="77" fillId="0" borderId="10" xfId="0" applyFont="1" applyFill="1" applyBorder="1" applyAlignment="1">
      <alignment horizontal="center" vertical="center"/>
    </xf>
    <xf numFmtId="0" fontId="77" fillId="0" borderId="12" xfId="0" applyFont="1" applyFill="1" applyBorder="1" applyAlignment="1">
      <alignment horizontal="center" vertical="center"/>
    </xf>
    <xf numFmtId="0" fontId="77" fillId="0" borderId="3" xfId="0" applyFont="1" applyFill="1" applyBorder="1" applyAlignment="1">
      <alignment horizontal="center" vertical="center"/>
    </xf>
    <xf numFmtId="0" fontId="77" fillId="0" borderId="9" xfId="0" applyFont="1" applyFill="1" applyBorder="1" applyAlignment="1">
      <alignment horizontal="center" vertical="center"/>
    </xf>
    <xf numFmtId="0" fontId="80" fillId="0" borderId="2" xfId="0" applyFont="1" applyFill="1" applyBorder="1" applyAlignment="1">
      <alignment horizontal="center" vertical="center"/>
    </xf>
    <xf numFmtId="0" fontId="80" fillId="0" borderId="11" xfId="0" applyFont="1" applyFill="1" applyBorder="1" applyAlignment="1">
      <alignment horizontal="center" vertical="center"/>
    </xf>
    <xf numFmtId="0" fontId="80" fillId="0" borderId="13" xfId="0" applyFont="1" applyFill="1" applyBorder="1" applyAlignment="1">
      <alignment horizontal="center" vertical="center"/>
    </xf>
    <xf numFmtId="0" fontId="80" fillId="0" borderId="6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0" fontId="80" fillId="0" borderId="7" xfId="0" applyFont="1" applyFill="1" applyBorder="1" applyAlignment="1">
      <alignment horizontal="center" vertical="center"/>
    </xf>
    <xf numFmtId="0" fontId="80" fillId="0" borderId="8" xfId="0" applyFont="1" applyFill="1" applyBorder="1" applyAlignment="1">
      <alignment horizontal="center" vertical="center"/>
    </xf>
    <xf numFmtId="0" fontId="80" fillId="0" borderId="10" xfId="0" applyFont="1" applyFill="1" applyBorder="1" applyAlignment="1">
      <alignment horizontal="center" vertical="center"/>
    </xf>
    <xf numFmtId="0" fontId="80" fillId="0" borderId="1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left" vertical="center" shrinkToFit="1"/>
    </xf>
    <xf numFmtId="0" fontId="2" fillId="10" borderId="14" xfId="0" applyFont="1" applyFill="1" applyBorder="1" applyAlignment="1">
      <alignment horizontal="left" vertical="center" shrinkToFit="1"/>
    </xf>
    <xf numFmtId="0" fontId="2" fillId="10" borderId="15" xfId="0" applyFont="1" applyFill="1" applyBorder="1" applyAlignment="1">
      <alignment horizontal="left" vertical="center" shrinkToFit="1"/>
    </xf>
    <xf numFmtId="0" fontId="32" fillId="10" borderId="4" xfId="0" applyFont="1" applyFill="1" applyBorder="1" applyAlignment="1">
      <alignment horizontal="left" vertical="center" wrapText="1"/>
    </xf>
    <xf numFmtId="0" fontId="32" fillId="10" borderId="14" xfId="0" applyFont="1" applyFill="1" applyBorder="1" applyAlignment="1">
      <alignment horizontal="left" vertical="center" wrapText="1"/>
    </xf>
    <xf numFmtId="0" fontId="32" fillId="10" borderId="15" xfId="0" applyFont="1" applyFill="1" applyBorder="1" applyAlignment="1">
      <alignment horizontal="left" vertical="center" wrapText="1"/>
    </xf>
    <xf numFmtId="0" fontId="33" fillId="10" borderId="4" xfId="0" applyFont="1" applyFill="1" applyBorder="1" applyAlignment="1">
      <alignment horizontal="left"/>
    </xf>
    <xf numFmtId="0" fontId="33" fillId="10" borderId="14" xfId="0" applyFont="1" applyFill="1" applyBorder="1" applyAlignment="1">
      <alignment horizontal="left"/>
    </xf>
    <xf numFmtId="0" fontId="33" fillId="10" borderId="15" xfId="0" applyFont="1" applyFill="1" applyBorder="1" applyAlignment="1">
      <alignment horizontal="left"/>
    </xf>
    <xf numFmtId="49" fontId="33" fillId="10" borderId="4" xfId="0" applyNumberFormat="1" applyFont="1" applyFill="1" applyBorder="1" applyAlignment="1">
      <alignment horizontal="left"/>
    </xf>
    <xf numFmtId="49" fontId="33" fillId="10" borderId="14" xfId="0" applyNumberFormat="1" applyFont="1" applyFill="1" applyBorder="1" applyAlignment="1">
      <alignment horizontal="left"/>
    </xf>
    <xf numFmtId="49" fontId="33" fillId="10" borderId="15" xfId="0" applyNumberFormat="1" applyFont="1" applyFill="1" applyBorder="1" applyAlignment="1">
      <alignment horizontal="left"/>
    </xf>
    <xf numFmtId="0" fontId="3" fillId="6" borderId="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85" fillId="6" borderId="3" xfId="0" applyFont="1" applyFill="1" applyBorder="1" applyAlignment="1">
      <alignment horizontal="center" vertical="center"/>
    </xf>
    <xf numFmtId="0" fontId="85" fillId="6" borderId="1" xfId="0" applyFont="1" applyFill="1" applyBorder="1" applyAlignment="1">
      <alignment horizontal="center" vertical="center"/>
    </xf>
    <xf numFmtId="0" fontId="85" fillId="6" borderId="9" xfId="0" applyFont="1" applyFill="1" applyBorder="1" applyAlignment="1">
      <alignment horizontal="center" vertical="center"/>
    </xf>
    <xf numFmtId="0" fontId="32" fillId="6" borderId="4" xfId="0" applyFont="1" applyFill="1" applyBorder="1" applyAlignment="1">
      <alignment horizontal="center" vertical="center"/>
    </xf>
    <xf numFmtId="0" fontId="32" fillId="6" borderId="14" xfId="0" applyFont="1" applyFill="1" applyBorder="1" applyAlignment="1">
      <alignment horizontal="center" vertical="center"/>
    </xf>
    <xf numFmtId="0" fontId="32" fillId="6" borderId="15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/>
    </xf>
    <xf numFmtId="187" fontId="18" fillId="6" borderId="10" xfId="0" applyNumberFormat="1" applyFont="1" applyFill="1" applyBorder="1" applyAlignment="1">
      <alignment horizontal="center" vertical="center"/>
    </xf>
    <xf numFmtId="0" fontId="74" fillId="0" borderId="9" xfId="0" applyFont="1" applyFill="1" applyBorder="1" applyAlignment="1">
      <alignment horizontal="center" vertical="center" wrapText="1"/>
    </xf>
    <xf numFmtId="43" fontId="74" fillId="0" borderId="9" xfId="1" applyFont="1" applyFill="1" applyBorder="1" applyAlignment="1">
      <alignment horizontal="center" vertical="center" wrapText="1"/>
    </xf>
    <xf numFmtId="0" fontId="7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left" vertical="top"/>
    </xf>
    <xf numFmtId="0" fontId="1" fillId="10" borderId="7" xfId="0" applyFont="1" applyFill="1" applyBorder="1" applyAlignment="1">
      <alignment horizontal="left" vertical="top"/>
    </xf>
    <xf numFmtId="0" fontId="2" fillId="10" borderId="0" xfId="0" applyFont="1" applyFill="1" applyBorder="1" applyAlignment="1">
      <alignment horizontal="left" vertical="top"/>
    </xf>
    <xf numFmtId="0" fontId="2" fillId="10" borderId="7" xfId="0" applyFont="1" applyFill="1" applyBorder="1" applyAlignment="1">
      <alignment horizontal="left" vertical="top"/>
    </xf>
    <xf numFmtId="0" fontId="32" fillId="10" borderId="4" xfId="0" applyFont="1" applyFill="1" applyBorder="1" applyAlignment="1">
      <alignment horizontal="left" vertical="center"/>
    </xf>
    <xf numFmtId="0" fontId="32" fillId="10" borderId="14" xfId="0" applyFont="1" applyFill="1" applyBorder="1" applyAlignment="1">
      <alignment horizontal="left" vertical="center"/>
    </xf>
    <xf numFmtId="0" fontId="32" fillId="10" borderId="15" xfId="0" applyFont="1" applyFill="1" applyBorder="1" applyAlignment="1">
      <alignment horizontal="left" vertical="center"/>
    </xf>
    <xf numFmtId="2" fontId="74" fillId="0" borderId="3" xfId="0" applyNumberFormat="1" applyFont="1" applyFill="1" applyBorder="1" applyAlignment="1">
      <alignment horizontal="center" vertical="center" wrapText="1"/>
    </xf>
    <xf numFmtId="2" fontId="74" fillId="0" borderId="1" xfId="0" applyNumberFormat="1" applyFont="1" applyFill="1" applyBorder="1" applyAlignment="1">
      <alignment horizontal="center" vertical="center" wrapText="1"/>
    </xf>
    <xf numFmtId="0" fontId="32" fillId="10" borderId="4" xfId="0" applyFont="1" applyFill="1" applyBorder="1" applyAlignment="1">
      <alignment horizontal="left"/>
    </xf>
    <xf numFmtId="0" fontId="32" fillId="10" borderId="14" xfId="0" applyFont="1" applyFill="1" applyBorder="1" applyAlignment="1">
      <alignment horizontal="left"/>
    </xf>
    <xf numFmtId="0" fontId="32" fillId="10" borderId="15" xfId="0" applyFont="1" applyFill="1" applyBorder="1" applyAlignment="1">
      <alignment horizontal="left"/>
    </xf>
    <xf numFmtId="0" fontId="33" fillId="10" borderId="4" xfId="0" applyFont="1" applyFill="1" applyBorder="1" applyAlignment="1">
      <alignment horizontal="left" vertical="center"/>
    </xf>
    <xf numFmtId="0" fontId="33" fillId="10" borderId="14" xfId="0" applyFont="1" applyFill="1" applyBorder="1" applyAlignment="1">
      <alignment horizontal="left" vertical="center"/>
    </xf>
    <xf numFmtId="0" fontId="33" fillId="10" borderId="15" xfId="0" applyFont="1" applyFill="1" applyBorder="1" applyAlignment="1">
      <alignment horizontal="left" vertical="center"/>
    </xf>
    <xf numFmtId="0" fontId="1" fillId="10" borderId="4" xfId="0" applyFont="1" applyFill="1" applyBorder="1" applyAlignment="1">
      <alignment horizontal="left" wrapText="1" shrinkToFit="1"/>
    </xf>
    <xf numFmtId="0" fontId="1" fillId="10" borderId="14" xfId="0" applyFont="1" applyFill="1" applyBorder="1" applyAlignment="1">
      <alignment horizontal="left" wrapText="1" shrinkToFit="1"/>
    </xf>
    <xf numFmtId="0" fontId="1" fillId="10" borderId="15" xfId="0" applyFont="1" applyFill="1" applyBorder="1" applyAlignment="1">
      <alignment horizontal="left" wrapText="1" shrinkToFit="1"/>
    </xf>
    <xf numFmtId="0" fontId="33" fillId="10" borderId="4" xfId="0" applyFont="1" applyFill="1" applyBorder="1" applyAlignment="1">
      <alignment horizontal="left" wrapText="1" shrinkToFit="1"/>
    </xf>
    <xf numFmtId="0" fontId="33" fillId="10" borderId="14" xfId="0" applyFont="1" applyFill="1" applyBorder="1" applyAlignment="1">
      <alignment horizontal="left" wrapText="1" shrinkToFit="1"/>
    </xf>
    <xf numFmtId="0" fontId="33" fillId="10" borderId="15" xfId="0" applyFont="1" applyFill="1" applyBorder="1" applyAlignment="1">
      <alignment horizontal="left" wrapText="1" shrinkToFit="1"/>
    </xf>
    <xf numFmtId="0" fontId="16" fillId="17" borderId="2" xfId="0" applyNumberFormat="1" applyFont="1" applyFill="1" applyBorder="1" applyAlignment="1">
      <alignment horizontal="center" vertical="top" wrapText="1"/>
    </xf>
    <xf numFmtId="0" fontId="16" fillId="17" borderId="13" xfId="0" applyNumberFormat="1" applyFont="1" applyFill="1" applyBorder="1" applyAlignment="1">
      <alignment horizontal="center" vertical="top" wrapText="1"/>
    </xf>
    <xf numFmtId="0" fontId="16" fillId="17" borderId="6" xfId="0" applyNumberFormat="1" applyFont="1" applyFill="1" applyBorder="1" applyAlignment="1">
      <alignment horizontal="center" vertical="top" wrapText="1"/>
    </xf>
    <xf numFmtId="0" fontId="16" fillId="17" borderId="7" xfId="0" applyNumberFormat="1" applyFont="1" applyFill="1" applyBorder="1" applyAlignment="1">
      <alignment horizontal="center" vertical="top" wrapText="1"/>
    </xf>
    <xf numFmtId="0" fontId="16" fillId="17" borderId="8" xfId="0" applyNumberFormat="1" applyFont="1" applyFill="1" applyBorder="1" applyAlignment="1">
      <alignment horizontal="center" vertical="top" wrapText="1"/>
    </xf>
    <xf numFmtId="0" fontId="16" fillId="17" borderId="12" xfId="0" applyNumberFormat="1" applyFont="1" applyFill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left" vertical="top"/>
    </xf>
    <xf numFmtId="0" fontId="1" fillId="8" borderId="15" xfId="0" applyFont="1" applyFill="1" applyBorder="1" applyAlignment="1">
      <alignment horizontal="left" vertical="top"/>
    </xf>
    <xf numFmtId="0" fontId="20" fillId="11" borderId="3" xfId="0" applyFont="1" applyFill="1" applyBorder="1" applyAlignment="1">
      <alignment horizontal="center" vertical="center"/>
    </xf>
    <xf numFmtId="0" fontId="20" fillId="11" borderId="1" xfId="0" applyFont="1" applyFill="1" applyBorder="1" applyAlignment="1">
      <alignment horizontal="center" vertical="center"/>
    </xf>
    <xf numFmtId="0" fontId="20" fillId="11" borderId="9" xfId="0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center" vertical="center"/>
    </xf>
    <xf numFmtId="0" fontId="12" fillId="11" borderId="12" xfId="0" applyFont="1" applyFill="1" applyBorder="1" applyAlignment="1">
      <alignment horizontal="center" vertical="center"/>
    </xf>
    <xf numFmtId="0" fontId="49" fillId="11" borderId="4" xfId="0" applyFont="1" applyFill="1" applyBorder="1" applyAlignment="1">
      <alignment horizontal="center" vertical="center"/>
    </xf>
    <xf numFmtId="0" fontId="49" fillId="11" borderId="14" xfId="0" applyFont="1" applyFill="1" applyBorder="1" applyAlignment="1">
      <alignment horizontal="center" vertical="center"/>
    </xf>
    <xf numFmtId="0" fontId="49" fillId="11" borderId="15" xfId="0" applyFont="1" applyFill="1" applyBorder="1" applyAlignment="1">
      <alignment horizontal="center" vertical="center"/>
    </xf>
    <xf numFmtId="0" fontId="1" fillId="11" borderId="2" xfId="0" applyNumberFormat="1" applyFont="1" applyFill="1" applyBorder="1" applyAlignment="1">
      <alignment horizontal="center" vertical="center" wrapText="1"/>
    </xf>
    <xf numFmtId="0" fontId="1" fillId="11" borderId="6" xfId="0" applyNumberFormat="1" applyFont="1" applyFill="1" applyBorder="1" applyAlignment="1">
      <alignment horizontal="center" vertical="center" wrapText="1"/>
    </xf>
    <xf numFmtId="0" fontId="1" fillId="11" borderId="8" xfId="0" applyNumberFormat="1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left" vertical="center" shrinkToFit="1"/>
    </xf>
    <xf numFmtId="0" fontId="2" fillId="8" borderId="15" xfId="0" applyFont="1" applyFill="1" applyBorder="1" applyAlignment="1">
      <alignment horizontal="left" vertical="center" shrinkToFit="1"/>
    </xf>
    <xf numFmtId="43" fontId="35" fillId="6" borderId="1" xfId="1" applyFont="1" applyFill="1" applyBorder="1" applyAlignment="1">
      <alignment horizontal="center" vertical="center" wrapText="1"/>
    </xf>
    <xf numFmtId="43" fontId="35" fillId="6" borderId="9" xfId="1" applyFont="1" applyFill="1" applyBorder="1" applyAlignment="1">
      <alignment horizontal="center" vertical="center" wrapText="1"/>
    </xf>
    <xf numFmtId="0" fontId="35" fillId="6" borderId="3" xfId="0" applyFont="1" applyFill="1" applyBorder="1" applyAlignment="1">
      <alignment horizontal="center" vertical="center" wrapText="1"/>
    </xf>
    <xf numFmtId="0" fontId="35" fillId="6" borderId="1" xfId="0" applyFont="1" applyFill="1" applyBorder="1" applyAlignment="1">
      <alignment horizontal="center" vertical="center" wrapText="1"/>
    </xf>
    <xf numFmtId="0" fontId="35" fillId="6" borderId="9" xfId="0" applyFont="1" applyFill="1" applyBorder="1" applyAlignment="1">
      <alignment horizontal="center" vertical="center" wrapText="1"/>
    </xf>
    <xf numFmtId="43" fontId="35" fillId="6" borderId="3" xfId="1" applyFont="1" applyFill="1" applyBorder="1" applyAlignment="1">
      <alignment horizontal="center" vertical="center" wrapText="1"/>
    </xf>
    <xf numFmtId="43" fontId="35" fillId="0" borderId="5" xfId="1" applyFont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left" vertical="top"/>
    </xf>
    <xf numFmtId="0" fontId="1" fillId="8" borderId="12" xfId="0" applyFont="1" applyFill="1" applyBorder="1" applyAlignment="1">
      <alignment horizontal="left" vertical="top"/>
    </xf>
    <xf numFmtId="0" fontId="35" fillId="6" borderId="5" xfId="0" applyFont="1" applyFill="1" applyBorder="1" applyAlignment="1">
      <alignment horizontal="center" vertical="center" wrapText="1"/>
    </xf>
    <xf numFmtId="43" fontId="35" fillId="6" borderId="5" xfId="1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left" vertical="top"/>
    </xf>
    <xf numFmtId="0" fontId="2" fillId="8" borderId="12" xfId="0" applyFont="1" applyFill="1" applyBorder="1" applyAlignment="1">
      <alignment horizontal="left" vertical="top"/>
    </xf>
    <xf numFmtId="43" fontId="35" fillId="0" borderId="3" xfId="1" applyFont="1" applyFill="1" applyBorder="1" applyAlignment="1">
      <alignment horizontal="center" vertical="center" wrapText="1"/>
    </xf>
    <xf numFmtId="43" fontId="35" fillId="0" borderId="1" xfId="1" applyFont="1" applyFill="1" applyBorder="1" applyAlignment="1">
      <alignment horizontal="center" vertical="center" wrapText="1"/>
    </xf>
    <xf numFmtId="43" fontId="35" fillId="0" borderId="9" xfId="1" applyFont="1" applyFill="1" applyBorder="1" applyAlignment="1">
      <alignment horizontal="center" vertical="center" wrapText="1"/>
    </xf>
    <xf numFmtId="2" fontId="35" fillId="0" borderId="1" xfId="0" applyNumberFormat="1" applyFont="1" applyBorder="1" applyAlignment="1">
      <alignment horizontal="center" vertical="center" wrapText="1"/>
    </xf>
    <xf numFmtId="2" fontId="35" fillId="0" borderId="5" xfId="0" applyNumberFormat="1" applyFont="1" applyBorder="1" applyAlignment="1">
      <alignment horizontal="center" vertical="center" wrapText="1"/>
    </xf>
    <xf numFmtId="43" fontId="34" fillId="0" borderId="5" xfId="1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left" vertical="top"/>
    </xf>
    <xf numFmtId="0" fontId="1" fillId="7" borderId="12" xfId="0" applyFont="1" applyFill="1" applyBorder="1" applyAlignment="1">
      <alignment horizontal="left" vertical="top"/>
    </xf>
    <xf numFmtId="0" fontId="1" fillId="7" borderId="14" xfId="0" applyFont="1" applyFill="1" applyBorder="1" applyAlignment="1">
      <alignment horizontal="left" vertical="top"/>
    </xf>
    <xf numFmtId="0" fontId="1" fillId="7" borderId="15" xfId="0" applyFont="1" applyFill="1" applyBorder="1" applyAlignment="1">
      <alignment horizontal="left" vertical="top"/>
    </xf>
    <xf numFmtId="0" fontId="2" fillId="7" borderId="14" xfId="0" applyFont="1" applyFill="1" applyBorder="1" applyAlignment="1">
      <alignment horizontal="left" vertical="top" wrapText="1"/>
    </xf>
    <xf numFmtId="0" fontId="2" fillId="7" borderId="14" xfId="0" applyFont="1" applyFill="1" applyBorder="1" applyAlignment="1">
      <alignment horizontal="left" vertical="top"/>
    </xf>
    <xf numFmtId="0" fontId="2" fillId="7" borderId="15" xfId="0" applyFont="1" applyFill="1" applyBorder="1" applyAlignment="1">
      <alignment horizontal="left" vertical="top"/>
    </xf>
    <xf numFmtId="0" fontId="2" fillId="7" borderId="10" xfId="0" applyFont="1" applyFill="1" applyBorder="1" applyAlignment="1">
      <alignment horizontal="left" vertical="top" wrapText="1" shrinkToFit="1"/>
    </xf>
    <xf numFmtId="0" fontId="2" fillId="7" borderId="10" xfId="0" applyFont="1" applyFill="1" applyBorder="1" applyAlignment="1">
      <alignment horizontal="left" vertical="top" shrinkToFit="1"/>
    </xf>
    <xf numFmtId="0" fontId="2" fillId="7" borderId="12" xfId="0" applyFont="1" applyFill="1" applyBorder="1" applyAlignment="1">
      <alignment horizontal="left" vertical="top" shrinkToFit="1"/>
    </xf>
    <xf numFmtId="0" fontId="1" fillId="7" borderId="14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center"/>
    </xf>
    <xf numFmtId="43" fontId="35" fillId="3" borderId="5" xfId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43" fontId="52" fillId="11" borderId="15" xfId="1" applyFont="1" applyFill="1" applyBorder="1" applyAlignment="1">
      <alignment horizontal="left" vertical="center" wrapText="1"/>
    </xf>
    <xf numFmtId="43" fontId="52" fillId="11" borderId="5" xfId="1" applyFont="1" applyFill="1" applyBorder="1" applyAlignment="1">
      <alignment horizontal="left" vertical="center" wrapText="1"/>
    </xf>
    <xf numFmtId="43" fontId="38" fillId="5" borderId="15" xfId="1" applyFont="1" applyFill="1" applyBorder="1" applyAlignment="1">
      <alignment horizontal="left" vertical="center"/>
    </xf>
    <xf numFmtId="43" fontId="38" fillId="5" borderId="5" xfId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top" wrapText="1"/>
    </xf>
    <xf numFmtId="0" fontId="15" fillId="3" borderId="15" xfId="0" applyFont="1" applyFill="1" applyBorder="1" applyAlignment="1">
      <alignment horizontal="center" vertical="top" wrapText="1"/>
    </xf>
    <xf numFmtId="1" fontId="38" fillId="3" borderId="4" xfId="0" applyNumberFormat="1" applyFont="1" applyFill="1" applyBorder="1" applyAlignment="1">
      <alignment horizontal="center" vertical="center" wrapText="1"/>
    </xf>
    <xf numFmtId="1" fontId="38" fillId="3" borderId="14" xfId="0" applyNumberFormat="1" applyFont="1" applyFill="1" applyBorder="1" applyAlignment="1">
      <alignment horizontal="center" vertical="center" wrapText="1"/>
    </xf>
    <xf numFmtId="1" fontId="38" fillId="3" borderId="15" xfId="0" applyNumberFormat="1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horizontal="left" vertical="center" shrinkToFit="1"/>
    </xf>
    <xf numFmtId="0" fontId="32" fillId="7" borderId="15" xfId="0" applyFont="1" applyFill="1" applyBorder="1" applyAlignment="1">
      <alignment horizontal="left" vertical="center" shrinkToFit="1"/>
    </xf>
    <xf numFmtId="43" fontId="53" fillId="0" borderId="3" xfId="1" applyFont="1" applyBorder="1" applyAlignment="1">
      <alignment horizontal="center" vertical="center" wrapText="1"/>
    </xf>
    <xf numFmtId="43" fontId="53" fillId="0" borderId="1" xfId="1" applyFont="1" applyBorder="1" applyAlignment="1">
      <alignment horizontal="center" vertical="center" wrapText="1"/>
    </xf>
    <xf numFmtId="43" fontId="53" fillId="0" borderId="9" xfId="1" applyFont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left" shrinkToFit="1"/>
    </xf>
    <xf numFmtId="0" fontId="1" fillId="7" borderId="15" xfId="0" applyFont="1" applyFill="1" applyBorder="1" applyAlignment="1">
      <alignment horizontal="left" shrinkToFit="1"/>
    </xf>
    <xf numFmtId="0" fontId="33" fillId="23" borderId="3" xfId="0" applyFont="1" applyFill="1" applyBorder="1" applyAlignment="1">
      <alignment horizontal="center" vertical="center"/>
    </xf>
    <xf numFmtId="0" fontId="33" fillId="23" borderId="1" xfId="0" applyFont="1" applyFill="1" applyBorder="1" applyAlignment="1">
      <alignment horizontal="center" vertical="center"/>
    </xf>
    <xf numFmtId="0" fontId="33" fillId="23" borderId="9" xfId="0" applyFont="1" applyFill="1" applyBorder="1" applyAlignment="1">
      <alignment horizontal="center" vertical="center"/>
    </xf>
    <xf numFmtId="0" fontId="74" fillId="23" borderId="3" xfId="0" applyFont="1" applyFill="1" applyBorder="1" applyAlignment="1">
      <alignment horizontal="center" vertical="center"/>
    </xf>
    <xf numFmtId="0" fontId="74" fillId="23" borderId="1" xfId="0" applyFont="1" applyFill="1" applyBorder="1" applyAlignment="1">
      <alignment horizontal="center" vertical="center"/>
    </xf>
    <xf numFmtId="0" fontId="74" fillId="23" borderId="9" xfId="0" applyFont="1" applyFill="1" applyBorder="1" applyAlignment="1">
      <alignment horizontal="center" vertical="center"/>
    </xf>
    <xf numFmtId="0" fontId="32" fillId="23" borderId="4" xfId="0" applyFont="1" applyFill="1" applyBorder="1" applyAlignment="1">
      <alignment horizontal="center" vertical="center"/>
    </xf>
    <xf numFmtId="0" fontId="32" fillId="23" borderId="14" xfId="0" applyFont="1" applyFill="1" applyBorder="1" applyAlignment="1">
      <alignment horizontal="center" vertical="center"/>
    </xf>
    <xf numFmtId="0" fontId="32" fillId="23" borderId="15" xfId="0" applyFont="1" applyFill="1" applyBorder="1" applyAlignment="1">
      <alignment horizontal="center" vertical="center"/>
    </xf>
    <xf numFmtId="0" fontId="12" fillId="23" borderId="2" xfId="0" applyNumberFormat="1" applyFont="1" applyFill="1" applyBorder="1" applyAlignment="1">
      <alignment horizontal="center" vertical="center" wrapText="1"/>
    </xf>
    <xf numFmtId="0" fontId="12" fillId="23" borderId="6" xfId="0" applyNumberFormat="1" applyFont="1" applyFill="1" applyBorder="1" applyAlignment="1">
      <alignment horizontal="center" vertical="center" wrapText="1"/>
    </xf>
    <xf numFmtId="0" fontId="12" fillId="23" borderId="8" xfId="0" applyNumberFormat="1" applyFont="1" applyFill="1" applyBorder="1" applyAlignment="1">
      <alignment horizontal="center" vertical="center" wrapText="1"/>
    </xf>
    <xf numFmtId="0" fontId="12" fillId="23" borderId="3" xfId="0" applyFont="1" applyFill="1" applyBorder="1" applyAlignment="1">
      <alignment horizontal="center" vertical="center" wrapText="1"/>
    </xf>
    <xf numFmtId="0" fontId="12" fillId="23" borderId="1" xfId="0" applyFont="1" applyFill="1" applyBorder="1" applyAlignment="1">
      <alignment horizontal="center" vertical="center" wrapText="1"/>
    </xf>
    <xf numFmtId="0" fontId="12" fillId="23" borderId="9" xfId="0" applyFont="1" applyFill="1" applyBorder="1" applyAlignment="1">
      <alignment horizontal="center" vertical="center" wrapText="1"/>
    </xf>
    <xf numFmtId="0" fontId="32" fillId="23" borderId="5" xfId="0" applyFont="1" applyFill="1" applyBorder="1" applyAlignment="1">
      <alignment horizontal="center" vertical="center"/>
    </xf>
    <xf numFmtId="0" fontId="12" fillId="23" borderId="3" xfId="0" applyNumberFormat="1" applyFont="1" applyFill="1" applyBorder="1" applyAlignment="1">
      <alignment horizontal="center" vertical="center" wrapText="1"/>
    </xf>
    <xf numFmtId="0" fontId="12" fillId="23" borderId="1" xfId="0" applyNumberFormat="1" applyFont="1" applyFill="1" applyBorder="1" applyAlignment="1">
      <alignment horizontal="center" vertical="center" wrapText="1"/>
    </xf>
    <xf numFmtId="0" fontId="12" fillId="23" borderId="9" xfId="0" applyNumberFormat="1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left" vertical="top"/>
    </xf>
    <xf numFmtId="0" fontId="3" fillId="10" borderId="14" xfId="0" applyFont="1" applyFill="1" applyBorder="1" applyAlignment="1">
      <alignment horizontal="left" vertical="top"/>
    </xf>
    <xf numFmtId="0" fontId="3" fillId="10" borderId="15" xfId="0" applyFont="1" applyFill="1" applyBorder="1" applyAlignment="1">
      <alignment horizontal="left" vertical="top"/>
    </xf>
    <xf numFmtId="0" fontId="3" fillId="10" borderId="4" xfId="0" applyFont="1" applyFill="1" applyBorder="1" applyAlignment="1">
      <alignment horizontal="left" shrinkToFit="1"/>
    </xf>
    <xf numFmtId="0" fontId="3" fillId="10" borderId="14" xfId="0" applyFont="1" applyFill="1" applyBorder="1" applyAlignment="1">
      <alignment horizontal="left" shrinkToFit="1"/>
    </xf>
    <xf numFmtId="0" fontId="3" fillId="10" borderId="15" xfId="0" applyFont="1" applyFill="1" applyBorder="1" applyAlignment="1">
      <alignment horizontal="left" shrinkToFit="1"/>
    </xf>
    <xf numFmtId="0" fontId="32" fillId="10" borderId="4" xfId="0" applyFont="1" applyFill="1" applyBorder="1" applyAlignment="1">
      <alignment horizontal="left" vertical="top"/>
    </xf>
    <xf numFmtId="0" fontId="32" fillId="10" borderId="14" xfId="0" applyFont="1" applyFill="1" applyBorder="1" applyAlignment="1">
      <alignment horizontal="left" vertical="top"/>
    </xf>
    <xf numFmtId="0" fontId="32" fillId="10" borderId="15" xfId="0" applyFont="1" applyFill="1" applyBorder="1" applyAlignment="1">
      <alignment horizontal="left" vertical="top"/>
    </xf>
    <xf numFmtId="0" fontId="6" fillId="10" borderId="14" xfId="0" applyFont="1" applyFill="1" applyBorder="1" applyAlignment="1">
      <alignment horizontal="left" vertical="top" wrapText="1"/>
    </xf>
    <xf numFmtId="0" fontId="6" fillId="10" borderId="14" xfId="0" applyFont="1" applyFill="1" applyBorder="1" applyAlignment="1">
      <alignment horizontal="left" vertical="top"/>
    </xf>
    <xf numFmtId="0" fontId="6" fillId="10" borderId="15" xfId="0" applyFont="1" applyFill="1" applyBorder="1" applyAlignment="1">
      <alignment horizontal="left" vertical="top"/>
    </xf>
    <xf numFmtId="0" fontId="3" fillId="10" borderId="14" xfId="0" applyFont="1" applyFill="1" applyBorder="1" applyAlignment="1">
      <alignment horizontal="left" vertical="top" wrapText="1"/>
    </xf>
    <xf numFmtId="43" fontId="74" fillId="19" borderId="12" xfId="1" applyFont="1" applyFill="1" applyBorder="1" applyAlignment="1">
      <alignment horizontal="center" vertical="center" wrapText="1"/>
    </xf>
    <xf numFmtId="43" fontId="74" fillId="19" borderId="9" xfId="1" applyFont="1" applyFill="1" applyBorder="1" applyAlignment="1">
      <alignment horizontal="center" vertical="center" wrapText="1"/>
    </xf>
    <xf numFmtId="1" fontId="77" fillId="10" borderId="4" xfId="0" applyNumberFormat="1" applyFont="1" applyFill="1" applyBorder="1" applyAlignment="1">
      <alignment horizontal="center" vertical="center" wrapText="1"/>
    </xf>
    <xf numFmtId="1" fontId="77" fillId="10" borderId="14" xfId="0" applyNumberFormat="1" applyFont="1" applyFill="1" applyBorder="1" applyAlignment="1">
      <alignment horizontal="center" vertical="center" wrapText="1"/>
    </xf>
    <xf numFmtId="1" fontId="77" fillId="10" borderId="1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7" fillId="17" borderId="2" xfId="0" applyNumberFormat="1" applyFont="1" applyFill="1" applyBorder="1" applyAlignment="1">
      <alignment horizontal="center" vertical="top" wrapText="1"/>
    </xf>
    <xf numFmtId="0" fontId="7" fillId="17" borderId="11" xfId="0" applyNumberFormat="1" applyFont="1" applyFill="1" applyBorder="1" applyAlignment="1">
      <alignment horizontal="center" vertical="top" wrapText="1"/>
    </xf>
    <xf numFmtId="0" fontId="7" fillId="17" borderId="13" xfId="0" applyNumberFormat="1" applyFont="1" applyFill="1" applyBorder="1" applyAlignment="1">
      <alignment horizontal="center" vertical="top" wrapText="1"/>
    </xf>
    <xf numFmtId="0" fontId="7" fillId="17" borderId="6" xfId="0" applyNumberFormat="1" applyFont="1" applyFill="1" applyBorder="1" applyAlignment="1">
      <alignment horizontal="center" vertical="top" wrapText="1"/>
    </xf>
    <xf numFmtId="0" fontId="7" fillId="17" borderId="0" xfId="0" applyNumberFormat="1" applyFont="1" applyFill="1" applyBorder="1" applyAlignment="1">
      <alignment horizontal="center" vertical="top" wrapText="1"/>
    </xf>
    <xf numFmtId="0" fontId="7" fillId="17" borderId="7" xfId="0" applyNumberFormat="1" applyFont="1" applyFill="1" applyBorder="1" applyAlignment="1">
      <alignment horizontal="center" vertical="top" wrapText="1"/>
    </xf>
    <xf numFmtId="0" fontId="7" fillId="17" borderId="8" xfId="0" applyNumberFormat="1" applyFont="1" applyFill="1" applyBorder="1" applyAlignment="1">
      <alignment horizontal="center" vertical="top" wrapText="1"/>
    </xf>
    <xf numFmtId="0" fontId="7" fillId="17" borderId="10" xfId="0" applyNumberFormat="1" applyFont="1" applyFill="1" applyBorder="1" applyAlignment="1">
      <alignment horizontal="center" vertical="top" wrapText="1"/>
    </xf>
    <xf numFmtId="0" fontId="7" fillId="17" borderId="12" xfId="0" applyNumberFormat="1" applyFont="1" applyFill="1" applyBorder="1" applyAlignment="1">
      <alignment horizontal="center" vertical="top" wrapText="1"/>
    </xf>
    <xf numFmtId="0" fontId="76" fillId="0" borderId="2" xfId="0" applyFont="1" applyFill="1" applyBorder="1" applyAlignment="1">
      <alignment horizontal="center" vertical="center"/>
    </xf>
    <xf numFmtId="0" fontId="76" fillId="0" borderId="13" xfId="0" applyFont="1" applyFill="1" applyBorder="1" applyAlignment="1">
      <alignment horizontal="center" vertical="center"/>
    </xf>
    <xf numFmtId="0" fontId="76" fillId="0" borderId="6" xfId="0" applyFont="1" applyFill="1" applyBorder="1" applyAlignment="1">
      <alignment horizontal="center" vertical="center"/>
    </xf>
    <xf numFmtId="0" fontId="76" fillId="0" borderId="7" xfId="0" applyFont="1" applyFill="1" applyBorder="1" applyAlignment="1">
      <alignment horizontal="center" vertical="center"/>
    </xf>
    <xf numFmtId="0" fontId="76" fillId="0" borderId="8" xfId="0" applyFont="1" applyFill="1" applyBorder="1" applyAlignment="1">
      <alignment horizontal="center" vertical="center"/>
    </xf>
    <xf numFmtId="0" fontId="76" fillId="0" borderId="12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15" xfId="0" applyNumberFormat="1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center"/>
    </xf>
    <xf numFmtId="0" fontId="24" fillId="6" borderId="15" xfId="0" applyFont="1" applyFill="1" applyBorder="1" applyAlignment="1">
      <alignment horizontal="center" vertical="center"/>
    </xf>
    <xf numFmtId="0" fontId="32" fillId="10" borderId="4" xfId="0" applyFont="1" applyFill="1" applyBorder="1" applyAlignment="1">
      <alignment horizontal="left" vertical="center" shrinkToFit="1"/>
    </xf>
    <xf numFmtId="43" fontId="74" fillId="20" borderId="4" xfId="1" applyFont="1" applyFill="1" applyBorder="1" applyAlignment="1">
      <alignment horizontal="center" vertical="center"/>
    </xf>
    <xf numFmtId="43" fontId="74" fillId="20" borderId="14" xfId="1" applyFont="1" applyFill="1" applyBorder="1" applyAlignment="1">
      <alignment horizontal="center" vertical="center"/>
    </xf>
    <xf numFmtId="43" fontId="74" fillId="19" borderId="4" xfId="1" applyFont="1" applyFill="1" applyBorder="1" applyAlignment="1">
      <alignment horizontal="center" vertical="center" wrapText="1"/>
    </xf>
    <xf numFmtId="43" fontId="74" fillId="19" borderId="14" xfId="1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left" vertical="top" wrapText="1"/>
    </xf>
    <xf numFmtId="0" fontId="1" fillId="10" borderId="15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left" vertical="top" wrapText="1"/>
    </xf>
    <xf numFmtId="0" fontId="2" fillId="10" borderId="15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left" vertical="top"/>
    </xf>
    <xf numFmtId="0" fontId="1" fillId="10" borderId="4" xfId="0" applyFont="1" applyFill="1" applyBorder="1" applyAlignment="1">
      <alignment horizontal="left" shrinkToFit="1"/>
    </xf>
    <xf numFmtId="2" fontId="82" fillId="16" borderId="21" xfId="0" applyNumberFormat="1" applyFont="1" applyFill="1" applyBorder="1" applyAlignment="1">
      <alignment horizontal="center" vertical="center"/>
    </xf>
    <xf numFmtId="2" fontId="82" fillId="16" borderId="22" xfId="0" applyNumberFormat="1" applyFont="1" applyFill="1" applyBorder="1" applyAlignment="1">
      <alignment horizontal="center" vertical="center"/>
    </xf>
    <xf numFmtId="2" fontId="82" fillId="16" borderId="23" xfId="0" applyNumberFormat="1" applyFont="1" applyFill="1" applyBorder="1" applyAlignment="1">
      <alignment horizontal="center" vertical="center"/>
    </xf>
    <xf numFmtId="0" fontId="90" fillId="0" borderId="3" xfId="0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/>
    </xf>
    <xf numFmtId="0" fontId="90" fillId="0" borderId="9" xfId="0" applyFont="1" applyFill="1" applyBorder="1" applyAlignment="1">
      <alignment horizontal="center" vertical="center"/>
    </xf>
    <xf numFmtId="0" fontId="16" fillId="17" borderId="4" xfId="0" applyFont="1" applyFill="1" applyBorder="1" applyAlignment="1">
      <alignment horizontal="center"/>
    </xf>
    <xf numFmtId="0" fontId="16" fillId="17" borderId="15" xfId="0" applyFont="1" applyFill="1" applyBorder="1" applyAlignment="1">
      <alignment horizontal="center"/>
    </xf>
    <xf numFmtId="0" fontId="90" fillId="0" borderId="2" xfId="0" applyFont="1" applyFill="1" applyBorder="1" applyAlignment="1">
      <alignment horizontal="center" vertical="center"/>
    </xf>
    <xf numFmtId="0" fontId="90" fillId="0" borderId="13" xfId="0" applyFont="1" applyFill="1" applyBorder="1" applyAlignment="1">
      <alignment horizontal="center" vertical="center"/>
    </xf>
    <xf numFmtId="0" fontId="90" fillId="0" borderId="6" xfId="0" applyFont="1" applyFill="1" applyBorder="1" applyAlignment="1">
      <alignment horizontal="center" vertical="center"/>
    </xf>
    <xf numFmtId="0" fontId="90" fillId="0" borderId="7" xfId="0" applyFont="1" applyFill="1" applyBorder="1" applyAlignment="1">
      <alignment horizontal="center" vertical="center"/>
    </xf>
    <xf numFmtId="0" fontId="90" fillId="0" borderId="8" xfId="0" applyFont="1" applyFill="1" applyBorder="1" applyAlignment="1">
      <alignment horizontal="center" vertical="center"/>
    </xf>
    <xf numFmtId="0" fontId="90" fillId="0" borderId="12" xfId="0" applyFont="1" applyFill="1" applyBorder="1" applyAlignment="1">
      <alignment horizontal="center" vertical="center"/>
    </xf>
    <xf numFmtId="0" fontId="12" fillId="6" borderId="3" xfId="0" applyNumberFormat="1" applyFont="1" applyFill="1" applyBorder="1" applyAlignment="1">
      <alignment horizontal="center" vertical="center" wrapText="1"/>
    </xf>
    <xf numFmtId="0" fontId="12" fillId="6" borderId="1" xfId="0" applyNumberFormat="1" applyFont="1" applyFill="1" applyBorder="1" applyAlignment="1">
      <alignment horizontal="center" vertical="center" wrapText="1"/>
    </xf>
    <xf numFmtId="0" fontId="12" fillId="6" borderId="9" xfId="0" applyNumberFormat="1" applyFont="1" applyFill="1" applyBorder="1" applyAlignment="1">
      <alignment horizontal="center" vertical="center" wrapText="1"/>
    </xf>
    <xf numFmtId="2" fontId="74" fillId="0" borderId="9" xfId="0" applyNumberFormat="1" applyFont="1" applyFill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vertical="top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colors>
    <mruColors>
      <color rgb="FF66FFFF"/>
      <color rgb="FFFF7C80"/>
      <color rgb="FF66FF99"/>
      <color rgb="FF00FFFF"/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3796393</xdr:colOff>
      <xdr:row>1</xdr:row>
      <xdr:rowOff>9525</xdr:rowOff>
    </xdr:from>
    <xdr:to>
      <xdr:col>0</xdr:col>
      <xdr:colOff>4762500</xdr:colOff>
      <xdr:row>2</xdr:row>
      <xdr:rowOff>27215</xdr:rowOff>
    </xdr:to>
    <xdr:sp macro="" textlink="">
      <xdr:nvSpPr>
        <xdr:cNvPr id="3" name="TextBox 2"/>
        <xdr:cNvSpPr txBox="1"/>
      </xdr:nvSpPr>
      <xdr:spPr>
        <a:xfrm>
          <a:off x="4234543" y="457200"/>
          <a:ext cx="966107" cy="4653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2000" b="1">
              <a:latin typeface="Cordia New" pitchFamily="34" charset="-34"/>
              <a:cs typeface="Cordia New" pitchFamily="34" charset="-34"/>
            </a:rPr>
            <a:t>หน่วยงาน</a:t>
          </a:r>
        </a:p>
      </xdr:txBody>
    </xdr:sp>
    <xdr:clientData/>
  </xdr:twoCellAnchor>
  <xdr:twoCellAnchor>
    <xdr:from>
      <xdr:col>9</xdr:col>
      <xdr:colOff>3796393</xdr:colOff>
      <xdr:row>1</xdr:row>
      <xdr:rowOff>9525</xdr:rowOff>
    </xdr:from>
    <xdr:to>
      <xdr:col>9</xdr:col>
      <xdr:colOff>4762500</xdr:colOff>
      <xdr:row>2</xdr:row>
      <xdr:rowOff>27215</xdr:rowOff>
    </xdr:to>
    <xdr:sp macro="" textlink="">
      <xdr:nvSpPr>
        <xdr:cNvPr id="5" name="TextBox 4"/>
        <xdr:cNvSpPr txBox="1"/>
      </xdr:nvSpPr>
      <xdr:spPr>
        <a:xfrm>
          <a:off x="367393" y="295275"/>
          <a:ext cx="4082" cy="3034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2000" b="1">
              <a:latin typeface="Cordia New" pitchFamily="34" charset="-34"/>
              <a:cs typeface="Cordia New" pitchFamily="34" charset="-34"/>
            </a:rPr>
            <a:t>หน่วยงาน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3796393</xdr:colOff>
      <xdr:row>1</xdr:row>
      <xdr:rowOff>9525</xdr:rowOff>
    </xdr:from>
    <xdr:to>
      <xdr:col>9</xdr:col>
      <xdr:colOff>4762500</xdr:colOff>
      <xdr:row>2</xdr:row>
      <xdr:rowOff>27215</xdr:rowOff>
    </xdr:to>
    <xdr:sp macro="" textlink="">
      <xdr:nvSpPr>
        <xdr:cNvPr id="3" name="TextBox 2"/>
        <xdr:cNvSpPr txBox="1"/>
      </xdr:nvSpPr>
      <xdr:spPr>
        <a:xfrm>
          <a:off x="14940643" y="495300"/>
          <a:ext cx="4082" cy="5034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2000" b="1">
              <a:latin typeface="Cordia New" pitchFamily="34" charset="-34"/>
              <a:cs typeface="Cordia New" pitchFamily="34" charset="-34"/>
            </a:rPr>
            <a:t>หน่วยงาน</a:t>
          </a:r>
        </a:p>
      </xdr:txBody>
    </xdr:sp>
    <xdr:clientData/>
  </xdr:twoCellAnchor>
  <xdr:twoCellAnchor>
    <xdr:from>
      <xdr:col>9</xdr:col>
      <xdr:colOff>3796393</xdr:colOff>
      <xdr:row>1</xdr:row>
      <xdr:rowOff>9525</xdr:rowOff>
    </xdr:from>
    <xdr:to>
      <xdr:col>9</xdr:col>
      <xdr:colOff>4762500</xdr:colOff>
      <xdr:row>2</xdr:row>
      <xdr:rowOff>27215</xdr:rowOff>
    </xdr:to>
    <xdr:sp macro="" textlink="">
      <xdr:nvSpPr>
        <xdr:cNvPr id="6" name="TextBox 5"/>
        <xdr:cNvSpPr txBox="1"/>
      </xdr:nvSpPr>
      <xdr:spPr>
        <a:xfrm>
          <a:off x="14940643" y="495300"/>
          <a:ext cx="4082" cy="5034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2000" b="1">
              <a:latin typeface="Cordia New" pitchFamily="34" charset="-34"/>
              <a:cs typeface="Cordia New" pitchFamily="34" charset="-34"/>
            </a:rPr>
            <a:t>หน่วยงาน</a:t>
          </a:r>
        </a:p>
      </xdr:txBody>
    </xdr:sp>
    <xdr:clientData/>
  </xdr:twoCellAnchor>
  <xdr:oneCellAnchor>
    <xdr:from>
      <xdr:col>18</xdr:col>
      <xdr:colOff>595313</xdr:colOff>
      <xdr:row>19</xdr:row>
      <xdr:rowOff>178592</xdr:rowOff>
    </xdr:from>
    <xdr:ext cx="2440781" cy="1845470"/>
    <xdr:sp macro="" textlink="">
      <xdr:nvSpPr>
        <xdr:cNvPr id="2" name="TextBox 1"/>
        <xdr:cNvSpPr txBox="1"/>
      </xdr:nvSpPr>
      <xdr:spPr>
        <a:xfrm>
          <a:off x="24038719" y="7310436"/>
          <a:ext cx="2440781" cy="184547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600">
            <a:latin typeface="Cordia New" pitchFamily="34" charset="-34"/>
            <a:cs typeface="Cordia New" pitchFamily="34" charset="-34"/>
          </a:endParaRPr>
        </a:p>
        <a:p>
          <a:r>
            <a:rPr lang="th-TH" sz="1600" b="1">
              <a:latin typeface="Cordia New" pitchFamily="34" charset="-34"/>
              <a:cs typeface="Cordia New" pitchFamily="34" charset="-34"/>
            </a:rPr>
            <a:t>ผู้รับตรวจ</a:t>
          </a:r>
          <a:r>
            <a:rPr lang="en-US" sz="1600">
              <a:latin typeface="Cordia New" pitchFamily="34" charset="-34"/>
              <a:cs typeface="Cordia New" pitchFamily="34" charset="-34"/>
            </a:rPr>
            <a:t>.............................................</a:t>
          </a:r>
        </a:p>
        <a:p>
          <a:endParaRPr lang="en-US" sz="1600">
            <a:latin typeface="Cordia New" pitchFamily="34" charset="-34"/>
            <a:cs typeface="Cordia New" pitchFamily="34" charset="-34"/>
          </a:endParaRPr>
        </a:p>
        <a:p>
          <a:r>
            <a:rPr lang="th-TH" sz="1600" b="1">
              <a:latin typeface="Cordia New" pitchFamily="34" charset="-34"/>
              <a:cs typeface="Cordia New" pitchFamily="34" charset="-34"/>
            </a:rPr>
            <a:t>หัวหน้าทีมตรวจ</a:t>
          </a:r>
          <a:r>
            <a:rPr lang="en-US" sz="1600">
              <a:latin typeface="Cordia New" pitchFamily="34" charset="-34"/>
              <a:cs typeface="Cordia New" pitchFamily="34" charset="-34"/>
            </a:rPr>
            <a:t>..................................</a:t>
          </a:r>
        </a:p>
        <a:p>
          <a:endParaRPr lang="en-US" sz="1600">
            <a:latin typeface="Cordia New" pitchFamily="34" charset="-34"/>
            <a:cs typeface="Cordia New" pitchFamily="34" charset="-34"/>
          </a:endParaRPr>
        </a:p>
        <a:p>
          <a:r>
            <a:rPr lang="th-TH" sz="1600" b="1">
              <a:latin typeface="Cordia New" pitchFamily="34" charset="-34"/>
              <a:cs typeface="Cordia New" pitchFamily="34" charset="-34"/>
            </a:rPr>
            <a:t>ทีมอำนวยกา</a:t>
          </a:r>
          <a:r>
            <a:rPr lang="en-US" sz="1600">
              <a:latin typeface="Cordia New" pitchFamily="34" charset="-34"/>
              <a:cs typeface="Cordia New" pitchFamily="34" charset="-34"/>
            </a:rPr>
            <a:t>.</a:t>
          </a:r>
          <a:r>
            <a:rPr lang="th-TH" sz="1600">
              <a:latin typeface="Cordia New" pitchFamily="34" charset="-34"/>
              <a:cs typeface="Cordia New" pitchFamily="34" charset="-34"/>
            </a:rPr>
            <a:t>ร</a:t>
          </a:r>
          <a:r>
            <a:rPr lang="en-US" sz="1600">
              <a:latin typeface="Cordia New" pitchFamily="34" charset="-34"/>
              <a:cs typeface="Cordia New" pitchFamily="34" charset="-34"/>
            </a:rPr>
            <a:t>.....................................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3796393</xdr:colOff>
      <xdr:row>1</xdr:row>
      <xdr:rowOff>9525</xdr:rowOff>
    </xdr:from>
    <xdr:to>
      <xdr:col>0</xdr:col>
      <xdr:colOff>4762500</xdr:colOff>
      <xdr:row>2</xdr:row>
      <xdr:rowOff>27215</xdr:rowOff>
    </xdr:to>
    <xdr:sp macro="" textlink="">
      <xdr:nvSpPr>
        <xdr:cNvPr id="2" name="TextBox 1"/>
        <xdr:cNvSpPr txBox="1"/>
      </xdr:nvSpPr>
      <xdr:spPr>
        <a:xfrm>
          <a:off x="338818" y="438150"/>
          <a:ext cx="4082" cy="4463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2000" b="1">
              <a:latin typeface="Cordia New" pitchFamily="34" charset="-34"/>
              <a:cs typeface="Cordia New" pitchFamily="34" charset="-34"/>
            </a:rPr>
            <a:t>หน่วยงาน</a:t>
          </a:r>
        </a:p>
      </xdr:txBody>
    </xdr:sp>
    <xdr:clientData/>
  </xdr:twoCellAnchor>
  <xdr:oneCellAnchor>
    <xdr:from>
      <xdr:col>7</xdr:col>
      <xdr:colOff>1389517</xdr:colOff>
      <xdr:row>0</xdr:row>
      <xdr:rowOff>36010</xdr:rowOff>
    </xdr:from>
    <xdr:ext cx="535659" cy="937629"/>
    <xdr:sp macro="" textlink="">
      <xdr:nvSpPr>
        <xdr:cNvPr id="3" name="Rectangle 2"/>
        <xdr:cNvSpPr/>
      </xdr:nvSpPr>
      <xdr:spPr>
        <a:xfrm>
          <a:off x="13200517" y="3601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1</a:t>
          </a:r>
        </a:p>
      </xdr:txBody>
    </xdr:sp>
    <xdr:clientData/>
  </xdr:oneCellAnchor>
  <xdr:oneCellAnchor>
    <xdr:from>
      <xdr:col>7</xdr:col>
      <xdr:colOff>1428750</xdr:colOff>
      <xdr:row>25</xdr:row>
      <xdr:rowOff>0</xdr:rowOff>
    </xdr:from>
    <xdr:ext cx="535659" cy="937629"/>
    <xdr:sp macro="" textlink="">
      <xdr:nvSpPr>
        <xdr:cNvPr id="4" name="Rectangle 3"/>
        <xdr:cNvSpPr/>
      </xdr:nvSpPr>
      <xdr:spPr>
        <a:xfrm>
          <a:off x="13239750" y="963930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2</a:t>
          </a:r>
        </a:p>
      </xdr:txBody>
    </xdr:sp>
    <xdr:clientData/>
  </xdr:oneCellAnchor>
  <xdr:oneCellAnchor>
    <xdr:from>
      <xdr:col>7</xdr:col>
      <xdr:colOff>1447800</xdr:colOff>
      <xdr:row>367</xdr:row>
      <xdr:rowOff>95250</xdr:rowOff>
    </xdr:from>
    <xdr:ext cx="535659" cy="937629"/>
    <xdr:sp macro="" textlink="">
      <xdr:nvSpPr>
        <xdr:cNvPr id="5" name="Rectangle 4"/>
        <xdr:cNvSpPr/>
      </xdr:nvSpPr>
      <xdr:spPr>
        <a:xfrm>
          <a:off x="13258800" y="10447020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3</a:t>
          </a:r>
        </a:p>
      </xdr:txBody>
    </xdr:sp>
    <xdr:clientData/>
  </xdr:oneCellAnchor>
  <xdr:oneCellAnchor>
    <xdr:from>
      <xdr:col>7</xdr:col>
      <xdr:colOff>1390650</xdr:colOff>
      <xdr:row>427</xdr:row>
      <xdr:rowOff>57150</xdr:rowOff>
    </xdr:from>
    <xdr:ext cx="535659" cy="937629"/>
    <xdr:sp macro="" textlink="">
      <xdr:nvSpPr>
        <xdr:cNvPr id="6" name="Rectangle 5"/>
        <xdr:cNvSpPr/>
      </xdr:nvSpPr>
      <xdr:spPr>
        <a:xfrm>
          <a:off x="13201650" y="12323445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4</a:t>
          </a:r>
        </a:p>
      </xdr:txBody>
    </xdr:sp>
    <xdr:clientData/>
  </xdr:oneCellAnchor>
  <xdr:oneCellAnchor>
    <xdr:from>
      <xdr:col>7</xdr:col>
      <xdr:colOff>1352550</xdr:colOff>
      <xdr:row>461</xdr:row>
      <xdr:rowOff>38100</xdr:rowOff>
    </xdr:from>
    <xdr:ext cx="535659" cy="937629"/>
    <xdr:sp macro="" textlink="">
      <xdr:nvSpPr>
        <xdr:cNvPr id="7" name="Rectangle 6"/>
        <xdr:cNvSpPr/>
      </xdr:nvSpPr>
      <xdr:spPr>
        <a:xfrm>
          <a:off x="13163550" y="13281660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5</a:t>
          </a:r>
        </a:p>
      </xdr:txBody>
    </xdr:sp>
    <xdr:clientData/>
  </xdr:oneCellAnchor>
  <xdr:oneCellAnchor>
    <xdr:from>
      <xdr:col>7</xdr:col>
      <xdr:colOff>1352550</xdr:colOff>
      <xdr:row>523</xdr:row>
      <xdr:rowOff>171450</xdr:rowOff>
    </xdr:from>
    <xdr:ext cx="535659" cy="937629"/>
    <xdr:sp macro="" textlink="">
      <xdr:nvSpPr>
        <xdr:cNvPr id="8" name="Rectangle 7"/>
        <xdr:cNvSpPr/>
      </xdr:nvSpPr>
      <xdr:spPr>
        <a:xfrm>
          <a:off x="13163550" y="15142845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6</a:t>
          </a:r>
        </a:p>
      </xdr:txBody>
    </xdr:sp>
    <xdr:clientData/>
  </xdr:oneCellAnchor>
  <xdr:oneCellAnchor>
    <xdr:from>
      <xdr:col>7</xdr:col>
      <xdr:colOff>1447800</xdr:colOff>
      <xdr:row>726</xdr:row>
      <xdr:rowOff>19050</xdr:rowOff>
    </xdr:from>
    <xdr:ext cx="535659" cy="937629"/>
    <xdr:sp macro="" textlink="">
      <xdr:nvSpPr>
        <xdr:cNvPr id="9" name="Rectangle 8"/>
        <xdr:cNvSpPr/>
      </xdr:nvSpPr>
      <xdr:spPr>
        <a:xfrm>
          <a:off x="13258800" y="20814030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7</a:t>
          </a:r>
        </a:p>
      </xdr:txBody>
    </xdr:sp>
    <xdr:clientData/>
  </xdr:oneCellAnchor>
  <xdr:oneCellAnchor>
    <xdr:from>
      <xdr:col>7</xdr:col>
      <xdr:colOff>1390650</xdr:colOff>
      <xdr:row>758</xdr:row>
      <xdr:rowOff>19050</xdr:rowOff>
    </xdr:from>
    <xdr:ext cx="535659" cy="937629"/>
    <xdr:sp macro="" textlink="">
      <xdr:nvSpPr>
        <xdr:cNvPr id="10" name="Rectangle 9"/>
        <xdr:cNvSpPr/>
      </xdr:nvSpPr>
      <xdr:spPr>
        <a:xfrm>
          <a:off x="13201650" y="21762720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8</a:t>
          </a:r>
        </a:p>
      </xdr:txBody>
    </xdr:sp>
    <xdr:clientData/>
  </xdr:oneCellAnchor>
  <xdr:oneCellAnchor>
    <xdr:from>
      <xdr:col>7</xdr:col>
      <xdr:colOff>1371600</xdr:colOff>
      <xdr:row>790</xdr:row>
      <xdr:rowOff>38100</xdr:rowOff>
    </xdr:from>
    <xdr:ext cx="535659" cy="937629"/>
    <xdr:sp macro="" textlink="">
      <xdr:nvSpPr>
        <xdr:cNvPr id="11" name="Rectangle 10"/>
        <xdr:cNvSpPr/>
      </xdr:nvSpPr>
      <xdr:spPr>
        <a:xfrm>
          <a:off x="13182600" y="22711410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9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3796393</xdr:colOff>
      <xdr:row>1</xdr:row>
      <xdr:rowOff>9525</xdr:rowOff>
    </xdr:from>
    <xdr:to>
      <xdr:col>0</xdr:col>
      <xdr:colOff>4762500</xdr:colOff>
      <xdr:row>2</xdr:row>
      <xdr:rowOff>27215</xdr:rowOff>
    </xdr:to>
    <xdr:sp macro="" textlink="">
      <xdr:nvSpPr>
        <xdr:cNvPr id="2" name="TextBox 1"/>
        <xdr:cNvSpPr txBox="1"/>
      </xdr:nvSpPr>
      <xdr:spPr>
        <a:xfrm>
          <a:off x="14959693" y="495300"/>
          <a:ext cx="4082" cy="5034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2000" b="1">
              <a:latin typeface="Cordia New" pitchFamily="34" charset="-34"/>
              <a:cs typeface="Cordia New" pitchFamily="34" charset="-34"/>
            </a:rPr>
            <a:t>หน่วยงาน</a:t>
          </a:r>
        </a:p>
      </xdr:txBody>
    </xdr:sp>
    <xdr:clientData/>
  </xdr:twoCellAnchor>
  <xdr:twoCellAnchor>
    <xdr:from>
      <xdr:col>0</xdr:col>
      <xdr:colOff>3796393</xdr:colOff>
      <xdr:row>1</xdr:row>
      <xdr:rowOff>9525</xdr:rowOff>
    </xdr:from>
    <xdr:to>
      <xdr:col>0</xdr:col>
      <xdr:colOff>4762500</xdr:colOff>
      <xdr:row>2</xdr:row>
      <xdr:rowOff>27215</xdr:rowOff>
    </xdr:to>
    <xdr:sp macro="" textlink="">
      <xdr:nvSpPr>
        <xdr:cNvPr id="3" name="TextBox 2"/>
        <xdr:cNvSpPr txBox="1"/>
      </xdr:nvSpPr>
      <xdr:spPr>
        <a:xfrm>
          <a:off x="14959693" y="495300"/>
          <a:ext cx="4082" cy="5034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2000" b="1">
              <a:latin typeface="Cordia New" pitchFamily="34" charset="-34"/>
              <a:cs typeface="Cordia New" pitchFamily="34" charset="-34"/>
            </a:rPr>
            <a:t>หน่วยงาน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79"/>
  <sheetViews>
    <sheetView topLeftCell="A628" zoomScale="50" zoomScaleNormal="50" zoomScalePageLayoutView="50" workbookViewId="0">
      <selection activeCell="C641" sqref="C641:F641"/>
    </sheetView>
  </sheetViews>
  <sheetFormatPr defaultRowHeight="30"/>
  <cols>
    <col min="1" max="1" width="5.125" customWidth="1"/>
    <col min="2" max="2" width="114.25" customWidth="1"/>
    <col min="3" max="3" width="8.375" style="635" customWidth="1"/>
    <col min="4" max="6" width="8.375" style="636" customWidth="1"/>
    <col min="7" max="7" width="23.75" customWidth="1"/>
    <col min="8" max="8" width="29.375" customWidth="1"/>
    <col min="10" max="10" width="8.75" customWidth="1"/>
    <col min="11" max="11" width="47.625" bestFit="1" customWidth="1"/>
    <col min="12" max="12" width="10.875" bestFit="1" customWidth="1"/>
    <col min="17" max="17" width="23.625" bestFit="1" customWidth="1"/>
    <col min="18" max="18" width="12.25" bestFit="1" customWidth="1"/>
  </cols>
  <sheetData>
    <row r="1" spans="1:23" s="215" customFormat="1" ht="38.25">
      <c r="A1" s="1470" t="s">
        <v>0</v>
      </c>
      <c r="B1" s="1471"/>
      <c r="C1" s="1471"/>
      <c r="D1" s="1471"/>
      <c r="E1" s="1471"/>
      <c r="F1" s="1471"/>
      <c r="G1" s="1471"/>
      <c r="H1" s="1471"/>
      <c r="J1" s="1518" t="s">
        <v>235</v>
      </c>
      <c r="K1" s="1518"/>
      <c r="L1" s="1518"/>
      <c r="M1" s="1518"/>
      <c r="N1" s="1518"/>
      <c r="O1" s="1518"/>
      <c r="P1" s="1518"/>
      <c r="Q1" s="1518"/>
      <c r="R1" s="1518"/>
    </row>
    <row r="2" spans="1:23" s="215" customFormat="1" ht="38.25">
      <c r="A2" s="1470" t="s">
        <v>230</v>
      </c>
      <c r="B2" s="1471"/>
      <c r="C2" s="1471"/>
      <c r="D2" s="1471"/>
      <c r="E2" s="1471"/>
      <c r="F2" s="1471"/>
      <c r="G2" s="1471"/>
      <c r="H2" s="1471"/>
      <c r="J2" s="1518" t="str">
        <f>+A2</f>
        <v>หน่วยงาน  โรงพยาบาล……………………………………    จังหวัด…………………………………</v>
      </c>
      <c r="K2" s="1518"/>
      <c r="L2" s="1518"/>
      <c r="M2" s="1518"/>
      <c r="N2" s="1518"/>
      <c r="O2" s="1518"/>
      <c r="P2" s="1518"/>
      <c r="Q2" s="1518"/>
      <c r="R2" s="1518"/>
    </row>
    <row r="3" spans="1:23" s="215" customFormat="1" ht="38.25">
      <c r="A3" s="1489" t="s">
        <v>231</v>
      </c>
      <c r="B3" s="1490"/>
      <c r="C3" s="1490"/>
      <c r="D3" s="1490"/>
      <c r="E3" s="1490"/>
      <c r="F3" s="1490"/>
      <c r="G3" s="1490"/>
      <c r="H3" s="1490"/>
      <c r="J3" s="1519" t="str">
        <f>+A3</f>
        <v>ณ  วันที่………………………………….งบทดลอง…………………………………….</v>
      </c>
      <c r="K3" s="1519"/>
      <c r="L3" s="1519"/>
      <c r="M3" s="1519"/>
      <c r="N3" s="1519"/>
      <c r="O3" s="1519"/>
      <c r="P3" s="1519"/>
      <c r="Q3" s="1519"/>
      <c r="R3" s="1519"/>
    </row>
    <row r="4" spans="1:23" ht="23.25">
      <c r="A4" s="1472" t="s">
        <v>1</v>
      </c>
      <c r="B4" s="1475" t="s">
        <v>2</v>
      </c>
      <c r="C4" s="1478" t="s">
        <v>3</v>
      </c>
      <c r="D4" s="1479"/>
      <c r="E4" s="1479"/>
      <c r="F4" s="1480"/>
      <c r="G4" s="1481" t="s">
        <v>149</v>
      </c>
      <c r="H4" s="1484" t="s">
        <v>4</v>
      </c>
    </row>
    <row r="5" spans="1:23" ht="117" customHeight="1">
      <c r="A5" s="1473"/>
      <c r="B5" s="1476"/>
      <c r="C5" s="574" t="s">
        <v>5</v>
      </c>
      <c r="D5" s="575" t="s">
        <v>6</v>
      </c>
      <c r="E5" s="576" t="s">
        <v>7</v>
      </c>
      <c r="F5" s="575" t="s">
        <v>8</v>
      </c>
      <c r="G5" s="1482"/>
      <c r="H5" s="1485"/>
      <c r="J5" s="1521" t="s">
        <v>112</v>
      </c>
      <c r="K5" s="1521"/>
      <c r="L5" s="1521" t="s">
        <v>113</v>
      </c>
      <c r="M5" s="1521" t="s">
        <v>114</v>
      </c>
      <c r="N5" s="1521" t="s">
        <v>115</v>
      </c>
      <c r="O5" s="1521" t="s">
        <v>116</v>
      </c>
      <c r="P5" s="1521" t="s">
        <v>117</v>
      </c>
      <c r="Q5" s="1521" t="s">
        <v>118</v>
      </c>
      <c r="R5" s="1521" t="s">
        <v>119</v>
      </c>
    </row>
    <row r="6" spans="1:23" ht="23.25">
      <c r="A6" s="1473"/>
      <c r="B6" s="1477"/>
      <c r="C6" s="616" t="s">
        <v>9</v>
      </c>
      <c r="D6" s="617" t="s">
        <v>10</v>
      </c>
      <c r="E6" s="617" t="s">
        <v>11</v>
      </c>
      <c r="F6" s="618" t="s">
        <v>12</v>
      </c>
      <c r="G6" s="1482"/>
      <c r="H6" s="1485"/>
      <c r="J6" s="1521"/>
      <c r="K6" s="1521"/>
      <c r="L6" s="1521"/>
      <c r="M6" s="1521"/>
      <c r="N6" s="1521"/>
      <c r="O6" s="1521"/>
      <c r="P6" s="1521"/>
      <c r="Q6" s="1521"/>
      <c r="R6" s="1521"/>
    </row>
    <row r="7" spans="1:23" ht="26.25">
      <c r="A7" s="1474"/>
      <c r="B7" s="612" t="s">
        <v>13</v>
      </c>
      <c r="C7" s="577">
        <v>2</v>
      </c>
      <c r="D7" s="577" t="s">
        <v>377</v>
      </c>
      <c r="E7" s="577" t="s">
        <v>378</v>
      </c>
      <c r="F7" s="577" t="s">
        <v>378</v>
      </c>
      <c r="G7" s="1483"/>
      <c r="H7" s="1486"/>
      <c r="J7" s="1521"/>
      <c r="K7" s="1521"/>
      <c r="L7" s="1521"/>
      <c r="M7" s="1521"/>
      <c r="N7" s="1521"/>
      <c r="O7" s="1521"/>
      <c r="P7" s="1521"/>
      <c r="Q7" s="1521"/>
      <c r="R7" s="1521"/>
      <c r="S7" s="550"/>
      <c r="T7" s="1520" t="s">
        <v>98</v>
      </c>
      <c r="U7" s="1520"/>
      <c r="V7" s="544" t="s">
        <v>120</v>
      </c>
      <c r="W7" s="544" t="s">
        <v>99</v>
      </c>
    </row>
    <row r="8" spans="1:23" s="551" customFormat="1" ht="22.5" customHeight="1">
      <c r="A8" s="578">
        <v>1</v>
      </c>
      <c r="B8" s="1491" t="s">
        <v>14</v>
      </c>
      <c r="C8" s="1491"/>
      <c r="D8" s="1491"/>
      <c r="E8" s="1491"/>
      <c r="F8" s="1491"/>
      <c r="G8" s="1491"/>
      <c r="H8" s="1492"/>
      <c r="J8" s="1524" t="s">
        <v>121</v>
      </c>
      <c r="K8" s="1525"/>
      <c r="L8" s="552">
        <v>5</v>
      </c>
      <c r="M8" s="553">
        <f>+C15</f>
        <v>0</v>
      </c>
      <c r="N8" s="553">
        <f>+D15</f>
        <v>0</v>
      </c>
      <c r="O8" s="553">
        <f>+E15</f>
        <v>0</v>
      </c>
      <c r="P8" s="553">
        <f>+F15</f>
        <v>0</v>
      </c>
      <c r="Q8" s="406">
        <f t="shared" ref="Q8:Q22" si="0">+L8*2</f>
        <v>10</v>
      </c>
      <c r="R8" s="552">
        <f>+(M8*2)+(N8*1)</f>
        <v>0</v>
      </c>
      <c r="S8" s="195"/>
      <c r="T8" s="549">
        <v>90</v>
      </c>
      <c r="U8" s="546">
        <v>100</v>
      </c>
      <c r="V8" s="196" t="s">
        <v>100</v>
      </c>
      <c r="W8" s="197" t="s">
        <v>101</v>
      </c>
    </row>
    <row r="9" spans="1:23" s="551" customFormat="1" ht="22.5" customHeight="1">
      <c r="A9" s="1"/>
      <c r="B9" s="270" t="s">
        <v>15</v>
      </c>
      <c r="C9" s="619"/>
      <c r="D9" s="620"/>
      <c r="E9" s="620"/>
      <c r="F9" s="620"/>
      <c r="G9" s="2"/>
      <c r="H9" s="3"/>
      <c r="J9" s="1524" t="s">
        <v>122</v>
      </c>
      <c r="K9" s="1525"/>
      <c r="L9" s="552"/>
      <c r="M9" s="553"/>
      <c r="N9" s="553"/>
      <c r="O9" s="553"/>
      <c r="P9" s="553"/>
      <c r="Q9" s="554"/>
      <c r="R9" s="552"/>
      <c r="S9" s="198"/>
      <c r="T9" s="549">
        <v>80</v>
      </c>
      <c r="U9" s="546">
        <v>89.99</v>
      </c>
      <c r="V9" s="196" t="s">
        <v>102</v>
      </c>
      <c r="W9" s="197" t="s">
        <v>103</v>
      </c>
    </row>
    <row r="10" spans="1:23" s="551" customFormat="1" ht="22.5" customHeight="1">
      <c r="A10" s="1"/>
      <c r="B10" s="271" t="s">
        <v>225</v>
      </c>
      <c r="C10" s="619"/>
      <c r="D10" s="620"/>
      <c r="E10" s="620"/>
      <c r="F10" s="620"/>
      <c r="G10" s="4"/>
      <c r="H10" s="5"/>
      <c r="J10" s="143">
        <v>2.1</v>
      </c>
      <c r="K10" s="144" t="s">
        <v>91</v>
      </c>
      <c r="L10" s="552">
        <v>9</v>
      </c>
      <c r="M10" s="553">
        <f>+C69</f>
        <v>0</v>
      </c>
      <c r="N10" s="553">
        <f>+D69</f>
        <v>0</v>
      </c>
      <c r="O10" s="553">
        <f>+E69</f>
        <v>0</v>
      </c>
      <c r="P10" s="553">
        <f>+F69</f>
        <v>0</v>
      </c>
      <c r="Q10" s="406">
        <f t="shared" si="0"/>
        <v>18</v>
      </c>
      <c r="R10" s="552">
        <f t="shared" ref="R10:R22" si="1">+(M10*2)+(N10*1)</f>
        <v>0</v>
      </c>
      <c r="S10" s="198"/>
      <c r="T10" s="549">
        <v>70</v>
      </c>
      <c r="U10" s="546">
        <v>79.989999999999995</v>
      </c>
      <c r="V10" s="196" t="s">
        <v>104</v>
      </c>
      <c r="W10" s="197" t="s">
        <v>105</v>
      </c>
    </row>
    <row r="11" spans="1:23" s="551" customFormat="1" ht="22.5" customHeight="1">
      <c r="A11" s="1"/>
      <c r="B11" s="272" t="s">
        <v>376</v>
      </c>
      <c r="C11" s="1493"/>
      <c r="D11" s="1487"/>
      <c r="E11" s="1487"/>
      <c r="F11" s="1487"/>
      <c r="G11" s="2"/>
      <c r="H11" s="3"/>
      <c r="J11" s="143">
        <v>2.2000000000000002</v>
      </c>
      <c r="K11" s="144" t="s">
        <v>236</v>
      </c>
      <c r="L11" s="552">
        <v>39</v>
      </c>
      <c r="M11" s="553">
        <f>+C149</f>
        <v>0</v>
      </c>
      <c r="N11" s="553">
        <f>+D149</f>
        <v>0</v>
      </c>
      <c r="O11" s="553">
        <f>+E149</f>
        <v>0</v>
      </c>
      <c r="P11" s="553">
        <f>+F149</f>
        <v>0</v>
      </c>
      <c r="Q11" s="406">
        <f t="shared" si="0"/>
        <v>78</v>
      </c>
      <c r="R11" s="552">
        <f t="shared" si="1"/>
        <v>0</v>
      </c>
      <c r="S11" s="198"/>
      <c r="T11" s="549">
        <v>60</v>
      </c>
      <c r="U11" s="547">
        <v>69.989999999999995</v>
      </c>
      <c r="V11" s="196" t="s">
        <v>106</v>
      </c>
      <c r="W11" s="199" t="s">
        <v>107</v>
      </c>
    </row>
    <row r="12" spans="1:23" s="551" customFormat="1" ht="22.5" customHeight="1">
      <c r="A12" s="1"/>
      <c r="B12" s="214" t="s">
        <v>375</v>
      </c>
      <c r="C12" s="1493"/>
      <c r="D12" s="1488"/>
      <c r="E12" s="1488"/>
      <c r="F12" s="1488"/>
      <c r="G12" s="6"/>
      <c r="H12" s="7"/>
      <c r="J12" s="143">
        <v>2.2999999999999998</v>
      </c>
      <c r="K12" s="144" t="s">
        <v>123</v>
      </c>
      <c r="L12" s="552">
        <v>9</v>
      </c>
      <c r="M12" s="553">
        <f>+C195</f>
        <v>0</v>
      </c>
      <c r="N12" s="553">
        <f>+D195</f>
        <v>0</v>
      </c>
      <c r="O12" s="553">
        <f>+E195</f>
        <v>0</v>
      </c>
      <c r="P12" s="553">
        <f>+F195</f>
        <v>0</v>
      </c>
      <c r="Q12" s="406">
        <f t="shared" si="0"/>
        <v>18</v>
      </c>
      <c r="R12" s="552">
        <f t="shared" si="1"/>
        <v>0</v>
      </c>
      <c r="S12" s="198"/>
      <c r="T12" s="548">
        <v>0</v>
      </c>
      <c r="U12" s="547">
        <v>59.99</v>
      </c>
      <c r="V12" s="196" t="s">
        <v>106</v>
      </c>
      <c r="W12" s="199" t="s">
        <v>108</v>
      </c>
    </row>
    <row r="13" spans="1:23" s="551" customFormat="1" ht="22.5" customHeight="1">
      <c r="A13" s="8"/>
      <c r="B13" s="273" t="s">
        <v>227</v>
      </c>
      <c r="C13" s="619"/>
      <c r="D13" s="621"/>
      <c r="E13" s="621"/>
      <c r="F13" s="620"/>
      <c r="G13" s="10"/>
      <c r="H13" s="5"/>
      <c r="J13" s="143">
        <v>2.4</v>
      </c>
      <c r="K13" s="144" t="s">
        <v>358</v>
      </c>
      <c r="L13" s="552">
        <v>3</v>
      </c>
      <c r="M13" s="553">
        <f>+C206</f>
        <v>0</v>
      </c>
      <c r="N13" s="553">
        <f>+D206</f>
        <v>0</v>
      </c>
      <c r="O13" s="553">
        <f>+E206</f>
        <v>0</v>
      </c>
      <c r="P13" s="553">
        <f>+F206</f>
        <v>0</v>
      </c>
      <c r="Q13" s="406">
        <f t="shared" si="0"/>
        <v>6</v>
      </c>
      <c r="R13" s="552">
        <f t="shared" si="1"/>
        <v>0</v>
      </c>
      <c r="S13" s="209"/>
      <c r="T13" s="200"/>
      <c r="U13" s="201"/>
      <c r="V13" s="202"/>
      <c r="W13" s="203"/>
    </row>
    <row r="14" spans="1:23" s="551" customFormat="1" ht="22.5" customHeight="1">
      <c r="A14" s="11"/>
      <c r="B14" s="9" t="s">
        <v>226</v>
      </c>
      <c r="C14" s="619"/>
      <c r="D14" s="622"/>
      <c r="E14" s="622"/>
      <c r="F14" s="620"/>
      <c r="G14" s="12"/>
      <c r="H14" s="5"/>
      <c r="J14" s="143">
        <v>2.5</v>
      </c>
      <c r="K14" s="144" t="s">
        <v>359</v>
      </c>
      <c r="L14" s="552">
        <v>1</v>
      </c>
      <c r="M14" s="553">
        <f>+C210</f>
        <v>0</v>
      </c>
      <c r="N14" s="553">
        <f>+D210</f>
        <v>0</v>
      </c>
      <c r="O14" s="553">
        <f>+E210</f>
        <v>0</v>
      </c>
      <c r="P14" s="553">
        <f>+F210</f>
        <v>0</v>
      </c>
      <c r="Q14" s="406">
        <f t="shared" si="0"/>
        <v>2</v>
      </c>
      <c r="R14" s="552">
        <f t="shared" si="1"/>
        <v>0</v>
      </c>
      <c r="S14" s="209"/>
      <c r="T14" s="1550" t="s">
        <v>500</v>
      </c>
      <c r="U14" s="1551"/>
      <c r="V14" s="1551"/>
      <c r="W14" s="1552"/>
    </row>
    <row r="15" spans="1:23" s="555" customFormat="1" ht="22.5" customHeight="1">
      <c r="A15" s="370"/>
      <c r="B15" s="392"/>
      <c r="C15" s="623">
        <f>COUNTIF(C9:C14,"/")</f>
        <v>0</v>
      </c>
      <c r="D15" s="623">
        <f>COUNTIF(D9:D14,"/")</f>
        <v>0</v>
      </c>
      <c r="E15" s="623">
        <f>COUNTIF(E9:E14,"/")</f>
        <v>0</v>
      </c>
      <c r="F15" s="623">
        <f>COUNTIF(F9:F14,"/")</f>
        <v>0</v>
      </c>
      <c r="G15" s="414"/>
      <c r="H15" s="415"/>
      <c r="J15" s="143">
        <v>2.6</v>
      </c>
      <c r="K15" s="144" t="s">
        <v>124</v>
      </c>
      <c r="L15" s="552">
        <v>9</v>
      </c>
      <c r="M15" s="553">
        <f>+C256</f>
        <v>0</v>
      </c>
      <c r="N15" s="553">
        <f>+D256</f>
        <v>0</v>
      </c>
      <c r="O15" s="553">
        <f>+E256</f>
        <v>0</v>
      </c>
      <c r="P15" s="553">
        <f>+F256</f>
        <v>0</v>
      </c>
      <c r="Q15" s="406">
        <f t="shared" si="0"/>
        <v>18</v>
      </c>
      <c r="R15" s="552">
        <f t="shared" si="1"/>
        <v>0</v>
      </c>
      <c r="S15" s="209"/>
      <c r="T15" s="1526" t="s">
        <v>498</v>
      </c>
      <c r="U15" s="1527"/>
      <c r="V15" s="1527"/>
      <c r="W15" s="1528"/>
    </row>
    <row r="16" spans="1:23" s="551" customFormat="1" ht="22.5" customHeight="1">
      <c r="A16" s="579">
        <v>2</v>
      </c>
      <c r="B16" s="1468" t="s">
        <v>16</v>
      </c>
      <c r="C16" s="1468"/>
      <c r="D16" s="1468"/>
      <c r="E16" s="1468"/>
      <c r="F16" s="1468"/>
      <c r="G16" s="1468"/>
      <c r="H16" s="1469"/>
      <c r="J16" s="143">
        <v>2.7</v>
      </c>
      <c r="K16" s="144" t="s">
        <v>360</v>
      </c>
      <c r="L16" s="552">
        <v>9</v>
      </c>
      <c r="M16" s="553">
        <f>+C291</f>
        <v>0</v>
      </c>
      <c r="N16" s="553">
        <f>+D291</f>
        <v>0</v>
      </c>
      <c r="O16" s="553">
        <f>+E291</f>
        <v>0</v>
      </c>
      <c r="P16" s="553">
        <f>+F291</f>
        <v>0</v>
      </c>
      <c r="Q16" s="406">
        <f t="shared" si="0"/>
        <v>18</v>
      </c>
      <c r="R16" s="552">
        <f t="shared" si="1"/>
        <v>0</v>
      </c>
      <c r="S16" s="200"/>
      <c r="T16" s="1526" t="s">
        <v>501</v>
      </c>
      <c r="U16" s="1527"/>
      <c r="V16" s="1527"/>
      <c r="W16" s="1528"/>
    </row>
    <row r="17" spans="1:23" s="551" customFormat="1" ht="22.5" customHeight="1">
      <c r="A17" s="580"/>
      <c r="B17" s="1468" t="s">
        <v>17</v>
      </c>
      <c r="C17" s="1468"/>
      <c r="D17" s="1468"/>
      <c r="E17" s="1468"/>
      <c r="F17" s="1468"/>
      <c r="G17" s="1468"/>
      <c r="H17" s="1469"/>
      <c r="J17" s="143">
        <v>2.8</v>
      </c>
      <c r="K17" s="144" t="s">
        <v>125</v>
      </c>
      <c r="L17" s="552">
        <v>1</v>
      </c>
      <c r="M17" s="553">
        <f>+C299</f>
        <v>0</v>
      </c>
      <c r="N17" s="553">
        <f>+D299</f>
        <v>0</v>
      </c>
      <c r="O17" s="553">
        <f>+E299</f>
        <v>0</v>
      </c>
      <c r="P17" s="553">
        <f>+F299</f>
        <v>0</v>
      </c>
      <c r="Q17" s="406">
        <f t="shared" si="0"/>
        <v>2</v>
      </c>
      <c r="R17" s="552">
        <f t="shared" si="1"/>
        <v>0</v>
      </c>
      <c r="S17" s="200"/>
      <c r="T17" s="1526" t="s">
        <v>502</v>
      </c>
      <c r="U17" s="1527"/>
      <c r="V17" s="1527"/>
      <c r="W17" s="1528"/>
    </row>
    <row r="18" spans="1:23" s="551" customFormat="1" ht="22.5" customHeight="1">
      <c r="A18" s="16"/>
      <c r="B18" s="40" t="s">
        <v>18</v>
      </c>
      <c r="C18" s="1494"/>
      <c r="D18" s="1487"/>
      <c r="E18" s="1487"/>
      <c r="F18" s="1487"/>
      <c r="G18" s="17"/>
      <c r="H18" s="18"/>
      <c r="J18" s="143">
        <v>2.9</v>
      </c>
      <c r="K18" s="204" t="s">
        <v>126</v>
      </c>
      <c r="L18" s="552">
        <v>1</v>
      </c>
      <c r="M18" s="553">
        <f>+C309</f>
        <v>0</v>
      </c>
      <c r="N18" s="553">
        <f>+D309</f>
        <v>0</v>
      </c>
      <c r="O18" s="553">
        <f>+E309</f>
        <v>0</v>
      </c>
      <c r="P18" s="553">
        <f>+F309</f>
        <v>0</v>
      </c>
      <c r="Q18" s="406">
        <f t="shared" si="0"/>
        <v>2</v>
      </c>
      <c r="R18" s="552">
        <f t="shared" si="1"/>
        <v>0</v>
      </c>
      <c r="S18" s="118"/>
      <c r="T18" s="1531" t="s">
        <v>503</v>
      </c>
      <c r="U18" s="1532"/>
      <c r="V18" s="1532"/>
      <c r="W18" s="1533"/>
    </row>
    <row r="19" spans="1:23" s="551" customFormat="1" ht="22.5" customHeight="1">
      <c r="A19" s="19"/>
      <c r="B19" s="20" t="s">
        <v>19</v>
      </c>
      <c r="C19" s="1495"/>
      <c r="D19" s="1488"/>
      <c r="E19" s="1488"/>
      <c r="F19" s="1488"/>
      <c r="G19" s="21"/>
      <c r="H19" s="22"/>
      <c r="J19" s="250">
        <v>2.1</v>
      </c>
      <c r="K19" s="204" t="s">
        <v>374</v>
      </c>
      <c r="L19" s="552">
        <v>1</v>
      </c>
      <c r="M19" s="553">
        <f>+C313</f>
        <v>0</v>
      </c>
      <c r="N19" s="553">
        <f>+D313</f>
        <v>0</v>
      </c>
      <c r="O19" s="553">
        <f>+E313</f>
        <v>0</v>
      </c>
      <c r="P19" s="553">
        <f>+F313</f>
        <v>0</v>
      </c>
      <c r="Q19" s="406">
        <f t="shared" si="0"/>
        <v>2</v>
      </c>
      <c r="R19" s="552">
        <f t="shared" si="1"/>
        <v>0</v>
      </c>
      <c r="S19" s="118"/>
      <c r="T19" s="119"/>
      <c r="U19" s="120"/>
      <c r="V19" s="121"/>
      <c r="W19" s="121"/>
    </row>
    <row r="20" spans="1:23" s="551" customFormat="1" ht="22.5" customHeight="1">
      <c r="A20" s="19"/>
      <c r="B20" s="52" t="s">
        <v>512</v>
      </c>
      <c r="C20" s="1495"/>
      <c r="D20" s="1488"/>
      <c r="E20" s="1488"/>
      <c r="F20" s="1488"/>
      <c r="G20" s="21"/>
      <c r="H20" s="22"/>
      <c r="J20" s="145" t="s">
        <v>127</v>
      </c>
      <c r="K20" s="145"/>
      <c r="L20" s="552">
        <v>6</v>
      </c>
      <c r="M20" s="553">
        <f>+C347</f>
        <v>0</v>
      </c>
      <c r="N20" s="553">
        <f>+D347</f>
        <v>0</v>
      </c>
      <c r="O20" s="553">
        <f>+E347</f>
        <v>0</v>
      </c>
      <c r="P20" s="553">
        <f>+F347</f>
        <v>0</v>
      </c>
      <c r="Q20" s="406">
        <f t="shared" si="0"/>
        <v>12</v>
      </c>
      <c r="R20" s="552">
        <f t="shared" si="1"/>
        <v>0</v>
      </c>
      <c r="S20" s="126"/>
      <c r="T20" s="254"/>
      <c r="U20" s="254"/>
      <c r="V20" s="255"/>
      <c r="W20" s="127"/>
    </row>
    <row r="21" spans="1:23" s="551" customFormat="1" ht="22.5" customHeight="1">
      <c r="A21" s="19"/>
      <c r="B21" s="51" t="s">
        <v>513</v>
      </c>
      <c r="C21" s="1495"/>
      <c r="D21" s="1488"/>
      <c r="E21" s="1488"/>
      <c r="F21" s="1488"/>
      <c r="G21" s="25"/>
      <c r="H21" s="22"/>
      <c r="J21" s="145" t="s">
        <v>128</v>
      </c>
      <c r="K21" s="145"/>
      <c r="L21" s="552">
        <v>4</v>
      </c>
      <c r="M21" s="553">
        <f>+C376</f>
        <v>0</v>
      </c>
      <c r="N21" s="553">
        <f>+D376</f>
        <v>0</v>
      </c>
      <c r="O21" s="553">
        <f>+E376</f>
        <v>0</v>
      </c>
      <c r="P21" s="553">
        <f>+F376</f>
        <v>0</v>
      </c>
      <c r="Q21" s="406">
        <f t="shared" si="0"/>
        <v>8</v>
      </c>
      <c r="R21" s="552">
        <f t="shared" si="1"/>
        <v>0</v>
      </c>
      <c r="S21" s="126"/>
      <c r="T21" s="254"/>
      <c r="U21" s="254" t="s">
        <v>379</v>
      </c>
      <c r="V21" s="255" t="s">
        <v>382</v>
      </c>
      <c r="W21" s="127"/>
    </row>
    <row r="22" spans="1:23" s="551" customFormat="1" ht="22.5" customHeight="1">
      <c r="A22" s="19"/>
      <c r="B22" s="46" t="s">
        <v>18</v>
      </c>
      <c r="C22" s="1494"/>
      <c r="D22" s="1487"/>
      <c r="E22" s="1487"/>
      <c r="F22" s="1487"/>
      <c r="G22" s="17"/>
      <c r="H22" s="35"/>
      <c r="J22" s="145" t="s">
        <v>129</v>
      </c>
      <c r="K22" s="145"/>
      <c r="L22" s="552">
        <v>8</v>
      </c>
      <c r="M22" s="553">
        <f>+C420</f>
        <v>0</v>
      </c>
      <c r="N22" s="553">
        <f>+D420</f>
        <v>0</v>
      </c>
      <c r="O22" s="553">
        <f>+E420</f>
        <v>0</v>
      </c>
      <c r="P22" s="553">
        <f>+F420</f>
        <v>0</v>
      </c>
      <c r="Q22" s="406">
        <f t="shared" si="0"/>
        <v>16</v>
      </c>
      <c r="R22" s="552">
        <f t="shared" si="1"/>
        <v>0</v>
      </c>
      <c r="S22" s="118"/>
      <c r="T22" s="254"/>
      <c r="U22" s="254"/>
      <c r="V22" s="255"/>
      <c r="W22" s="121"/>
    </row>
    <row r="23" spans="1:23" s="551" customFormat="1" ht="22.5" customHeight="1">
      <c r="A23" s="19"/>
      <c r="B23" s="20" t="s">
        <v>22</v>
      </c>
      <c r="C23" s="1495"/>
      <c r="D23" s="1488"/>
      <c r="E23" s="1488"/>
      <c r="F23" s="1488"/>
      <c r="G23" s="21"/>
      <c r="H23" s="22"/>
      <c r="J23" s="145" t="s">
        <v>130</v>
      </c>
      <c r="K23" s="145"/>
      <c r="L23" s="552"/>
      <c r="M23" s="553"/>
      <c r="N23" s="553"/>
      <c r="O23" s="553"/>
      <c r="P23" s="553"/>
      <c r="Q23" s="406"/>
      <c r="R23" s="552"/>
      <c r="S23" s="107"/>
      <c r="T23" s="254"/>
      <c r="U23" s="254" t="s">
        <v>380</v>
      </c>
      <c r="V23" s="255" t="s">
        <v>382</v>
      </c>
      <c r="W23" s="121"/>
    </row>
    <row r="24" spans="1:23" s="551" customFormat="1" ht="22.5" customHeight="1">
      <c r="A24" s="19"/>
      <c r="B24" s="275" t="s">
        <v>514</v>
      </c>
      <c r="C24" s="1495"/>
      <c r="D24" s="1488"/>
      <c r="E24" s="1488"/>
      <c r="F24" s="1488"/>
      <c r="G24" s="21"/>
      <c r="H24" s="22"/>
      <c r="J24" s="143">
        <v>6.1</v>
      </c>
      <c r="K24" s="144" t="s">
        <v>123</v>
      </c>
      <c r="L24" s="552">
        <v>9</v>
      </c>
      <c r="M24" s="553">
        <f>+C467</f>
        <v>0</v>
      </c>
      <c r="N24" s="553">
        <f>+D467</f>
        <v>0</v>
      </c>
      <c r="O24" s="553">
        <f>+E467</f>
        <v>0</v>
      </c>
      <c r="P24" s="553">
        <f>+F467</f>
        <v>0</v>
      </c>
      <c r="Q24" s="406">
        <f>+L24*2</f>
        <v>18</v>
      </c>
      <c r="R24" s="552">
        <f t="shared" ref="R24:R30" si="2">+(M24*2)+(N24*1)</f>
        <v>0</v>
      </c>
      <c r="S24" s="107"/>
      <c r="T24" s="254"/>
      <c r="U24" s="254"/>
      <c r="V24" s="255"/>
      <c r="W24" s="121"/>
    </row>
    <row r="25" spans="1:23" s="551" customFormat="1" ht="22.5" customHeight="1">
      <c r="A25" s="19"/>
      <c r="B25" s="276" t="s">
        <v>515</v>
      </c>
      <c r="C25" s="1496"/>
      <c r="D25" s="1497"/>
      <c r="E25" s="1497"/>
      <c r="F25" s="1497"/>
      <c r="G25" s="30"/>
      <c r="H25" s="31"/>
      <c r="J25" s="143">
        <v>6.2</v>
      </c>
      <c r="K25" s="144" t="s">
        <v>91</v>
      </c>
      <c r="L25" s="552">
        <v>9</v>
      </c>
      <c r="M25" s="553">
        <f>+C513</f>
        <v>0</v>
      </c>
      <c r="N25" s="553">
        <f>+D513</f>
        <v>0</v>
      </c>
      <c r="O25" s="553">
        <f>+E513</f>
        <v>0</v>
      </c>
      <c r="P25" s="553">
        <f>+F513</f>
        <v>0</v>
      </c>
      <c r="Q25" s="406">
        <f t="shared" ref="Q25:Q30" si="3">+L25*2</f>
        <v>18</v>
      </c>
      <c r="R25" s="552">
        <f t="shared" si="2"/>
        <v>0</v>
      </c>
      <c r="S25" s="107"/>
      <c r="T25" s="254"/>
      <c r="U25" s="254" t="s">
        <v>381</v>
      </c>
      <c r="V25" s="255" t="s">
        <v>382</v>
      </c>
      <c r="W25" s="121"/>
    </row>
    <row r="26" spans="1:23" s="551" customFormat="1" ht="22.5" customHeight="1">
      <c r="A26" s="19"/>
      <c r="B26" s="40" t="s">
        <v>18</v>
      </c>
      <c r="C26" s="1498"/>
      <c r="D26" s="1501"/>
      <c r="E26" s="1501"/>
      <c r="F26" s="1501"/>
      <c r="G26" s="17"/>
      <c r="H26" s="22"/>
      <c r="J26" s="143">
        <v>6.3</v>
      </c>
      <c r="K26" s="251" t="s">
        <v>357</v>
      </c>
      <c r="L26" s="556">
        <v>39</v>
      </c>
      <c r="M26" s="557">
        <f>+C593</f>
        <v>0</v>
      </c>
      <c r="N26" s="557">
        <f>+D593</f>
        <v>0</v>
      </c>
      <c r="O26" s="557">
        <f>+E593</f>
        <v>0</v>
      </c>
      <c r="P26" s="557">
        <f>+F593</f>
        <v>0</v>
      </c>
      <c r="Q26" s="406">
        <f t="shared" si="3"/>
        <v>78</v>
      </c>
      <c r="R26" s="552">
        <f t="shared" si="2"/>
        <v>0</v>
      </c>
      <c r="S26" s="139"/>
      <c r="T26" s="252"/>
      <c r="U26" s="253"/>
      <c r="V26" s="127"/>
      <c r="W26" s="127"/>
    </row>
    <row r="27" spans="1:23" s="551" customFormat="1" ht="22.5" customHeight="1">
      <c r="A27" s="19"/>
      <c r="B27" s="20" t="s">
        <v>390</v>
      </c>
      <c r="C27" s="1499"/>
      <c r="D27" s="1502"/>
      <c r="E27" s="1502"/>
      <c r="F27" s="1502"/>
      <c r="G27" s="21"/>
      <c r="H27" s="22"/>
      <c r="J27" s="143">
        <v>6.4</v>
      </c>
      <c r="K27" s="251" t="s">
        <v>146</v>
      </c>
      <c r="L27" s="556">
        <v>2</v>
      </c>
      <c r="M27" s="557">
        <f>+C607</f>
        <v>0</v>
      </c>
      <c r="N27" s="557">
        <f>+D607</f>
        <v>0</v>
      </c>
      <c r="O27" s="557">
        <f>+E607</f>
        <v>0</v>
      </c>
      <c r="P27" s="557">
        <f>+F607</f>
        <v>0</v>
      </c>
      <c r="Q27" s="406">
        <f t="shared" si="3"/>
        <v>4</v>
      </c>
      <c r="R27" s="552">
        <f t="shared" si="2"/>
        <v>0</v>
      </c>
      <c r="S27" s="139"/>
      <c r="T27" s="200"/>
      <c r="U27" s="253"/>
      <c r="V27" s="127"/>
      <c r="W27" s="127"/>
    </row>
    <row r="28" spans="1:23" s="551" customFormat="1" ht="22.5" customHeight="1">
      <c r="A28" s="19"/>
      <c r="B28" s="655" t="s">
        <v>516</v>
      </c>
      <c r="C28" s="1499"/>
      <c r="D28" s="1502"/>
      <c r="E28" s="1502"/>
      <c r="F28" s="1502"/>
      <c r="G28" s="21"/>
      <c r="H28" s="22"/>
      <c r="J28" s="145" t="s">
        <v>131</v>
      </c>
      <c r="K28" s="75"/>
      <c r="L28" s="556">
        <v>2</v>
      </c>
      <c r="M28" s="557">
        <f>+C621</f>
        <v>0</v>
      </c>
      <c r="N28" s="557">
        <f>+D621</f>
        <v>0</v>
      </c>
      <c r="O28" s="557">
        <f>+E621</f>
        <v>0</v>
      </c>
      <c r="P28" s="557">
        <f>+F621</f>
        <v>0</v>
      </c>
      <c r="Q28" s="406">
        <f t="shared" si="3"/>
        <v>4</v>
      </c>
      <c r="R28" s="556">
        <f t="shared" si="2"/>
        <v>0</v>
      </c>
      <c r="S28" s="118"/>
      <c r="T28" s="200"/>
      <c r="U28" s="253"/>
      <c r="V28" s="127"/>
      <c r="W28" s="121"/>
    </row>
    <row r="29" spans="1:23" s="551" customFormat="1" ht="22.5" customHeight="1">
      <c r="A29" s="19"/>
      <c r="B29" s="656" t="s">
        <v>517</v>
      </c>
      <c r="C29" s="1500"/>
      <c r="D29" s="1503"/>
      <c r="E29" s="1503"/>
      <c r="F29" s="1503"/>
      <c r="G29" s="33"/>
      <c r="H29" s="31"/>
      <c r="J29" s="143" t="s">
        <v>372</v>
      </c>
      <c r="K29" s="144"/>
      <c r="L29" s="552">
        <v>1</v>
      </c>
      <c r="M29" s="553">
        <f>+C625</f>
        <v>0</v>
      </c>
      <c r="N29" s="553">
        <f>+D625</f>
        <v>0</v>
      </c>
      <c r="O29" s="553">
        <f>+E625</f>
        <v>0</v>
      </c>
      <c r="P29" s="553">
        <f>+F625</f>
        <v>0</v>
      </c>
      <c r="Q29" s="406">
        <f t="shared" si="3"/>
        <v>2</v>
      </c>
      <c r="R29" s="556">
        <f>+(M29*2)+(N29*1)</f>
        <v>0</v>
      </c>
      <c r="S29" s="126"/>
      <c r="T29" s="200"/>
      <c r="U29" s="253"/>
      <c r="V29" s="127"/>
      <c r="W29" s="127"/>
    </row>
    <row r="30" spans="1:23" s="551" customFormat="1" ht="22.5" customHeight="1">
      <c r="A30" s="19"/>
      <c r="B30" s="40" t="s">
        <v>18</v>
      </c>
      <c r="C30" s="1499"/>
      <c r="D30" s="1502"/>
      <c r="E30" s="1502"/>
      <c r="F30" s="1502"/>
      <c r="G30" s="12"/>
      <c r="H30" s="22"/>
      <c r="J30" s="143" t="s">
        <v>373</v>
      </c>
      <c r="K30" s="144"/>
      <c r="L30" s="552">
        <v>2</v>
      </c>
      <c r="M30" s="553">
        <f>+C637</f>
        <v>0</v>
      </c>
      <c r="N30" s="553">
        <f>+D637</f>
        <v>0</v>
      </c>
      <c r="O30" s="553">
        <f>+E637</f>
        <v>0</v>
      </c>
      <c r="P30" s="553">
        <f>+F637</f>
        <v>0</v>
      </c>
      <c r="Q30" s="406">
        <f t="shared" si="3"/>
        <v>4</v>
      </c>
      <c r="R30" s="556">
        <f t="shared" si="2"/>
        <v>0</v>
      </c>
      <c r="S30" s="126"/>
      <c r="T30" s="200"/>
      <c r="U30" s="253"/>
      <c r="V30" s="127"/>
      <c r="W30" s="127"/>
    </row>
    <row r="31" spans="1:23" s="551" customFormat="1" ht="22.5" customHeight="1" thickBot="1">
      <c r="A31" s="19"/>
      <c r="B31" s="20" t="s">
        <v>27</v>
      </c>
      <c r="C31" s="1499"/>
      <c r="D31" s="1502"/>
      <c r="E31" s="1502"/>
      <c r="F31" s="1502"/>
      <c r="G31" s="21"/>
      <c r="H31" s="22"/>
      <c r="J31" s="1529" t="s">
        <v>499</v>
      </c>
      <c r="K31" s="1530"/>
      <c r="L31" s="558">
        <f t="shared" ref="L31:R31" si="4">SUM(L8:L30)</f>
        <v>169</v>
      </c>
      <c r="M31" s="559">
        <f t="shared" si="4"/>
        <v>0</v>
      </c>
      <c r="N31" s="559">
        <f t="shared" si="4"/>
        <v>0</v>
      </c>
      <c r="O31" s="559">
        <f t="shared" si="4"/>
        <v>0</v>
      </c>
      <c r="P31" s="559">
        <f t="shared" si="4"/>
        <v>0</v>
      </c>
      <c r="Q31" s="560">
        <f t="shared" si="4"/>
        <v>338</v>
      </c>
      <c r="R31" s="560">
        <f t="shared" si="4"/>
        <v>0</v>
      </c>
      <c r="S31" s="118"/>
      <c r="T31" s="200"/>
      <c r="U31" s="253"/>
      <c r="V31" s="127"/>
      <c r="W31" s="205"/>
    </row>
    <row r="32" spans="1:23" s="551" customFormat="1" ht="22.5" customHeight="1" thickTop="1">
      <c r="A32" s="19"/>
      <c r="B32" s="42" t="s">
        <v>518</v>
      </c>
      <c r="C32" s="1499"/>
      <c r="D32" s="1502"/>
      <c r="E32" s="1502"/>
      <c r="F32" s="1502"/>
      <c r="G32" s="21"/>
      <c r="H32" s="22"/>
      <c r="J32" s="1529" t="s">
        <v>96</v>
      </c>
      <c r="K32" s="1530"/>
      <c r="L32" s="140">
        <f>SUM(M31:P31)</f>
        <v>0</v>
      </c>
      <c r="M32" s="140"/>
      <c r="N32" s="140"/>
      <c r="O32" s="140"/>
      <c r="P32" s="545">
        <f>+P31*2</f>
        <v>0</v>
      </c>
      <c r="Q32" s="140" t="s">
        <v>132</v>
      </c>
      <c r="R32" s="1534">
        <f>+R31*100/P33</f>
        <v>0</v>
      </c>
      <c r="S32" s="118"/>
      <c r="T32" s="200"/>
      <c r="U32" s="1536" t="s">
        <v>101</v>
      </c>
      <c r="V32" s="1537"/>
      <c r="W32" s="205"/>
    </row>
    <row r="33" spans="1:23" s="551" customFormat="1" ht="22.5" customHeight="1">
      <c r="A33" s="19"/>
      <c r="B33" s="277" t="s">
        <v>519</v>
      </c>
      <c r="C33" s="1500"/>
      <c r="D33" s="1503"/>
      <c r="E33" s="1503"/>
      <c r="F33" s="1503"/>
      <c r="G33" s="33"/>
      <c r="H33" s="31"/>
      <c r="J33" s="1542" t="s">
        <v>97</v>
      </c>
      <c r="K33" s="1543"/>
      <c r="L33" s="1543"/>
      <c r="M33" s="1543"/>
      <c r="N33" s="1543"/>
      <c r="O33" s="1544"/>
      <c r="P33" s="1548">
        <f>+Q31-P32</f>
        <v>338</v>
      </c>
      <c r="Q33" s="208" t="s">
        <v>408</v>
      </c>
      <c r="R33" s="1535"/>
      <c r="S33" s="118"/>
      <c r="T33" s="200"/>
      <c r="U33" s="1538"/>
      <c r="V33" s="1539"/>
      <c r="W33" s="205"/>
    </row>
    <row r="34" spans="1:23" s="551" customFormat="1" ht="22.5" customHeight="1">
      <c r="A34" s="19"/>
      <c r="B34" s="660" t="s">
        <v>18</v>
      </c>
      <c r="C34" s="1404"/>
      <c r="D34" s="1411"/>
      <c r="E34" s="1411"/>
      <c r="F34" s="1411"/>
      <c r="G34" s="34"/>
      <c r="H34" s="35"/>
      <c r="J34" s="1545"/>
      <c r="K34" s="1546"/>
      <c r="L34" s="1546"/>
      <c r="M34" s="1546"/>
      <c r="N34" s="1546"/>
      <c r="O34" s="1547"/>
      <c r="P34" s="1549"/>
      <c r="Q34" s="140" t="s">
        <v>409</v>
      </c>
      <c r="R34" s="1535"/>
      <c r="S34" s="206"/>
      <c r="T34" s="200"/>
      <c r="U34" s="1540"/>
      <c r="V34" s="1541"/>
      <c r="W34" s="207"/>
    </row>
    <row r="35" spans="1:23" s="141" customFormat="1" ht="22.5" customHeight="1">
      <c r="A35" s="19"/>
      <c r="B35" s="661" t="s">
        <v>30</v>
      </c>
      <c r="C35" s="1406"/>
      <c r="D35" s="1412"/>
      <c r="E35" s="1412"/>
      <c r="F35" s="1412"/>
      <c r="G35" s="21"/>
      <c r="H35" s="22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</row>
    <row r="36" spans="1:23" s="141" customFormat="1" ht="22.5" customHeight="1">
      <c r="A36" s="19"/>
      <c r="B36" s="662" t="s">
        <v>520</v>
      </c>
      <c r="C36" s="1406"/>
      <c r="D36" s="1412"/>
      <c r="E36" s="1412"/>
      <c r="F36" s="1412"/>
      <c r="G36" s="21"/>
      <c r="H36" s="22"/>
    </row>
    <row r="37" spans="1:23" s="141" customFormat="1" ht="22.5" customHeight="1">
      <c r="A37" s="19"/>
      <c r="B37" s="662" t="s">
        <v>520</v>
      </c>
      <c r="C37" s="1406"/>
      <c r="D37" s="1412"/>
      <c r="E37" s="1412"/>
      <c r="F37" s="1412"/>
      <c r="G37" s="21"/>
      <c r="H37" s="22"/>
    </row>
    <row r="38" spans="1:23" s="141" customFormat="1" ht="22.5" customHeight="1">
      <c r="A38" s="19"/>
      <c r="B38" s="662" t="s">
        <v>520</v>
      </c>
      <c r="C38" s="1406"/>
      <c r="D38" s="1412"/>
      <c r="E38" s="1412"/>
      <c r="F38" s="1412"/>
      <c r="G38" s="21"/>
      <c r="H38" s="22"/>
    </row>
    <row r="39" spans="1:23" s="141" customFormat="1" ht="22.5" customHeight="1">
      <c r="A39" s="19"/>
      <c r="B39" s="662" t="s">
        <v>527</v>
      </c>
      <c r="C39" s="1406"/>
      <c r="D39" s="1412"/>
      <c r="E39" s="1412"/>
      <c r="F39" s="1412"/>
      <c r="G39" s="21"/>
      <c r="H39" s="22"/>
    </row>
    <row r="40" spans="1:23" s="141" customFormat="1" ht="22.5" customHeight="1">
      <c r="A40" s="19"/>
      <c r="B40" s="279"/>
      <c r="C40" s="1405"/>
      <c r="D40" s="1417"/>
      <c r="E40" s="1417"/>
      <c r="F40" s="1417"/>
      <c r="G40" s="36"/>
      <c r="H40" s="31"/>
    </row>
    <row r="41" spans="1:23" s="141" customFormat="1" ht="22.5" customHeight="1">
      <c r="A41" s="19"/>
      <c r="B41" s="280" t="s">
        <v>18</v>
      </c>
      <c r="C41" s="1404"/>
      <c r="D41" s="1411"/>
      <c r="E41" s="1411"/>
      <c r="F41" s="1411"/>
      <c r="G41" s="37"/>
      <c r="H41" s="22"/>
    </row>
    <row r="42" spans="1:23" s="141" customFormat="1" ht="22.5" customHeight="1">
      <c r="A42" s="19"/>
      <c r="B42" s="38" t="s">
        <v>35</v>
      </c>
      <c r="C42" s="1406"/>
      <c r="D42" s="1412"/>
      <c r="E42" s="1412"/>
      <c r="F42" s="1412"/>
      <c r="G42" s="21"/>
      <c r="H42" s="22"/>
    </row>
    <row r="43" spans="1:23" s="141" customFormat="1" ht="22.5" customHeight="1">
      <c r="A43" s="19"/>
      <c r="B43" s="281" t="s">
        <v>36</v>
      </c>
      <c r="C43" s="1406"/>
      <c r="D43" s="1412"/>
      <c r="E43" s="1412"/>
      <c r="F43" s="1412"/>
      <c r="G43" s="21"/>
      <c r="H43" s="22"/>
    </row>
    <row r="44" spans="1:23" s="141" customFormat="1" ht="22.5" customHeight="1">
      <c r="A44" s="19"/>
      <c r="B44" s="281" t="s">
        <v>37</v>
      </c>
      <c r="C44" s="1406"/>
      <c r="D44" s="1412"/>
      <c r="E44" s="1412"/>
      <c r="F44" s="1412"/>
      <c r="G44" s="21"/>
      <c r="H44" s="22"/>
    </row>
    <row r="45" spans="1:23" s="141" customFormat="1" ht="22.5" customHeight="1">
      <c r="A45" s="19"/>
      <c r="B45" s="282" t="s">
        <v>38</v>
      </c>
      <c r="C45" s="1405"/>
      <c r="D45" s="1417"/>
      <c r="E45" s="1417"/>
      <c r="F45" s="1417"/>
      <c r="G45" s="39"/>
      <c r="H45" s="31"/>
    </row>
    <row r="46" spans="1:23" s="141" customFormat="1" ht="22.5" customHeight="1">
      <c r="A46" s="19"/>
      <c r="B46" s="40" t="s">
        <v>18</v>
      </c>
      <c r="C46" s="1406"/>
      <c r="D46" s="1412"/>
      <c r="E46" s="1412"/>
      <c r="F46" s="1412"/>
      <c r="G46" s="41"/>
      <c r="H46" s="22"/>
    </row>
    <row r="47" spans="1:23" s="141" customFormat="1" ht="22.5" customHeight="1">
      <c r="A47" s="19"/>
      <c r="B47" s="20" t="s">
        <v>39</v>
      </c>
      <c r="C47" s="1406"/>
      <c r="D47" s="1412"/>
      <c r="E47" s="1412"/>
      <c r="F47" s="1412"/>
      <c r="G47" s="21"/>
      <c r="H47" s="22"/>
    </row>
    <row r="48" spans="1:23" s="141" customFormat="1" ht="22.5" customHeight="1">
      <c r="A48" s="19"/>
      <c r="B48" s="42" t="s">
        <v>40</v>
      </c>
      <c r="C48" s="1406"/>
      <c r="D48" s="1412"/>
      <c r="E48" s="1412"/>
      <c r="F48" s="1412"/>
      <c r="G48" s="21"/>
      <c r="H48" s="22"/>
    </row>
    <row r="49" spans="1:8" s="141" customFormat="1" ht="22.5" customHeight="1">
      <c r="A49" s="19"/>
      <c r="B49" s="42" t="s">
        <v>41</v>
      </c>
      <c r="C49" s="1406"/>
      <c r="D49" s="1412"/>
      <c r="E49" s="1412"/>
      <c r="F49" s="1412"/>
      <c r="G49" s="21"/>
      <c r="H49" s="22"/>
    </row>
    <row r="50" spans="1:8" s="141" customFormat="1" ht="22.5" customHeight="1">
      <c r="A50" s="19"/>
      <c r="B50" s="42" t="s">
        <v>42</v>
      </c>
      <c r="C50" s="1406"/>
      <c r="D50" s="1412"/>
      <c r="E50" s="1412"/>
      <c r="F50" s="1412"/>
      <c r="G50" s="21"/>
      <c r="H50" s="22"/>
    </row>
    <row r="51" spans="1:8" s="141" customFormat="1" ht="22.5" customHeight="1">
      <c r="A51" s="19"/>
      <c r="B51" s="43" t="s">
        <v>398</v>
      </c>
      <c r="C51" s="1406"/>
      <c r="D51" s="1412"/>
      <c r="E51" s="1412"/>
      <c r="F51" s="1412"/>
      <c r="G51" s="21"/>
      <c r="H51" s="22"/>
    </row>
    <row r="52" spans="1:8" s="141" customFormat="1" ht="22.5" customHeight="1">
      <c r="A52" s="19"/>
      <c r="B52" s="43" t="s">
        <v>43</v>
      </c>
      <c r="C52" s="1406"/>
      <c r="D52" s="1412"/>
      <c r="E52" s="1412"/>
      <c r="F52" s="1412"/>
      <c r="G52" s="21"/>
      <c r="H52" s="22"/>
    </row>
    <row r="53" spans="1:8" s="141" customFormat="1" ht="22.5" customHeight="1">
      <c r="A53" s="19"/>
      <c r="B53" s="44" t="s">
        <v>44</v>
      </c>
      <c r="C53" s="1406"/>
      <c r="D53" s="1412"/>
      <c r="E53" s="1412"/>
      <c r="F53" s="1412"/>
      <c r="G53" s="45"/>
      <c r="H53" s="22"/>
    </row>
    <row r="54" spans="1:8" s="141" customFormat="1" ht="22.5" customHeight="1">
      <c r="A54" s="19"/>
      <c r="B54" s="46" t="s">
        <v>18</v>
      </c>
      <c r="C54" s="1407"/>
      <c r="D54" s="1409"/>
      <c r="E54" s="1409"/>
      <c r="F54" s="1409"/>
      <c r="G54" s="47"/>
      <c r="H54" s="35"/>
    </row>
    <row r="55" spans="1:8" s="141" customFormat="1" ht="22.5" customHeight="1">
      <c r="A55" s="19"/>
      <c r="B55" s="20" t="s">
        <v>45</v>
      </c>
      <c r="C55" s="1408"/>
      <c r="D55" s="1410"/>
      <c r="E55" s="1410"/>
      <c r="F55" s="1410"/>
      <c r="G55" s="21"/>
      <c r="H55" s="22"/>
    </row>
    <row r="56" spans="1:8" s="141" customFormat="1" ht="22.5" customHeight="1">
      <c r="A56" s="19"/>
      <c r="B56" s="43" t="s">
        <v>523</v>
      </c>
      <c r="C56" s="1408"/>
      <c r="D56" s="1410"/>
      <c r="E56" s="1410"/>
      <c r="F56" s="1410"/>
      <c r="G56" s="21"/>
      <c r="H56" s="22"/>
    </row>
    <row r="57" spans="1:8" s="141" customFormat="1" ht="22.5" customHeight="1">
      <c r="A57" s="19"/>
      <c r="B57" s="43" t="s">
        <v>524</v>
      </c>
      <c r="C57" s="1408"/>
      <c r="D57" s="1410"/>
      <c r="E57" s="1410"/>
      <c r="F57" s="1410"/>
      <c r="G57" s="21"/>
      <c r="H57" s="22"/>
    </row>
    <row r="58" spans="1:8" s="141" customFormat="1" ht="22.5" customHeight="1">
      <c r="A58" s="19"/>
      <c r="B58" s="48" t="s">
        <v>48</v>
      </c>
      <c r="C58" s="1413"/>
      <c r="D58" s="1414"/>
      <c r="E58" s="1414"/>
      <c r="F58" s="1414"/>
      <c r="G58" s="49"/>
      <c r="H58" s="31"/>
    </row>
    <row r="59" spans="1:8" s="141" customFormat="1" ht="22.5" customHeight="1">
      <c r="A59" s="19"/>
      <c r="B59" s="40" t="s">
        <v>18</v>
      </c>
      <c r="C59" s="1408"/>
      <c r="D59" s="1410"/>
      <c r="E59" s="1410"/>
      <c r="F59" s="1410"/>
      <c r="G59" s="50"/>
      <c r="H59" s="22"/>
    </row>
    <row r="60" spans="1:8" s="141" customFormat="1" ht="22.5" customHeight="1">
      <c r="A60" s="19"/>
      <c r="B60" s="51" t="s">
        <v>49</v>
      </c>
      <c r="C60" s="1408"/>
      <c r="D60" s="1410"/>
      <c r="E60" s="1410"/>
      <c r="F60" s="1410"/>
      <c r="G60" s="21"/>
      <c r="H60" s="22"/>
    </row>
    <row r="61" spans="1:8" s="141" customFormat="1" ht="22.5" customHeight="1">
      <c r="A61" s="19"/>
      <c r="B61" s="655" t="s">
        <v>521</v>
      </c>
      <c r="C61" s="1408"/>
      <c r="D61" s="1410"/>
      <c r="E61" s="1410"/>
      <c r="F61" s="1410"/>
      <c r="G61" s="21"/>
      <c r="H61" s="22"/>
    </row>
    <row r="62" spans="1:8" s="141" customFormat="1" ht="22.5" customHeight="1">
      <c r="A62" s="19"/>
      <c r="B62" s="657" t="s">
        <v>522</v>
      </c>
      <c r="C62" s="1413"/>
      <c r="D62" s="1414"/>
      <c r="E62" s="1414"/>
      <c r="F62" s="1414"/>
      <c r="G62" s="36"/>
      <c r="H62" s="31"/>
    </row>
    <row r="63" spans="1:8" s="141" customFormat="1" ht="22.5" customHeight="1">
      <c r="A63" s="19"/>
      <c r="B63" s="658" t="s">
        <v>18</v>
      </c>
      <c r="C63" s="1408"/>
      <c r="D63" s="1410"/>
      <c r="E63" s="1410"/>
      <c r="F63" s="1410"/>
      <c r="G63" s="50"/>
      <c r="H63" s="22"/>
    </row>
    <row r="64" spans="1:8" s="141" customFormat="1" ht="22.5" customHeight="1">
      <c r="A64" s="19"/>
      <c r="B64" s="659" t="s">
        <v>526</v>
      </c>
      <c r="C64" s="1408"/>
      <c r="D64" s="1410"/>
      <c r="E64" s="1410"/>
      <c r="F64" s="1410"/>
      <c r="G64" s="21"/>
      <c r="H64" s="22"/>
    </row>
    <row r="65" spans="1:8" s="141" customFormat="1" ht="22.5" customHeight="1">
      <c r="A65" s="19"/>
      <c r="B65" s="657" t="s">
        <v>525</v>
      </c>
      <c r="C65" s="1413"/>
      <c r="D65" s="1414"/>
      <c r="E65" s="1414"/>
      <c r="F65" s="1414"/>
      <c r="G65" s="36"/>
      <c r="H65" s="31"/>
    </row>
    <row r="66" spans="1:8" s="141" customFormat="1" ht="22.5" customHeight="1">
      <c r="A66" s="19"/>
      <c r="B66" s="658" t="s">
        <v>18</v>
      </c>
      <c r="C66" s="1408"/>
      <c r="D66" s="1410"/>
      <c r="E66" s="1410"/>
      <c r="F66" s="1410"/>
      <c r="G66" s="50"/>
      <c r="H66" s="22"/>
    </row>
    <row r="67" spans="1:8" s="141" customFormat="1" ht="22.5" customHeight="1">
      <c r="A67" s="19"/>
      <c r="B67" s="659" t="s">
        <v>529</v>
      </c>
      <c r="C67" s="1408"/>
      <c r="D67" s="1410"/>
      <c r="E67" s="1410"/>
      <c r="F67" s="1410"/>
      <c r="G67" s="21"/>
      <c r="H67" s="22"/>
    </row>
    <row r="68" spans="1:8" s="141" customFormat="1" ht="22.5" customHeight="1">
      <c r="A68" s="19"/>
      <c r="B68" s="655" t="s">
        <v>528</v>
      </c>
      <c r="C68" s="1408"/>
      <c r="D68" s="1410"/>
      <c r="E68" s="1410"/>
      <c r="F68" s="1410"/>
      <c r="G68" s="21"/>
      <c r="H68" s="22"/>
    </row>
    <row r="69" spans="1:8" s="377" customFormat="1" ht="22.5" customHeight="1">
      <c r="A69" s="68"/>
      <c r="B69" s="412"/>
      <c r="C69" s="624">
        <f>COUNTIF(C18:C68,"/")</f>
        <v>0</v>
      </c>
      <c r="D69" s="624">
        <f>COUNTIF(D18:D68,"/")</f>
        <v>0</v>
      </c>
      <c r="E69" s="624">
        <f>COUNTIF(E18:E68,"/")</f>
        <v>0</v>
      </c>
      <c r="F69" s="624">
        <f>COUNTIF(F18:F68,"/")</f>
        <v>0</v>
      </c>
      <c r="G69" s="413"/>
      <c r="H69" s="408"/>
    </row>
    <row r="70" spans="1:8" s="141" customFormat="1" ht="22.5" customHeight="1">
      <c r="A70" s="19"/>
      <c r="B70" s="1468" t="s">
        <v>412</v>
      </c>
      <c r="C70" s="1468"/>
      <c r="D70" s="1468"/>
      <c r="E70" s="1468"/>
      <c r="F70" s="1468"/>
      <c r="G70" s="1468"/>
      <c r="H70" s="1469"/>
    </row>
    <row r="71" spans="1:8" s="141" customFormat="1" ht="22.5" customHeight="1">
      <c r="A71" s="19"/>
      <c r="B71" s="266" t="s">
        <v>396</v>
      </c>
      <c r="C71" s="1404"/>
      <c r="D71" s="1404"/>
      <c r="E71" s="1404"/>
      <c r="F71" s="1404"/>
      <c r="G71" s="17"/>
      <c r="H71" s="18"/>
    </row>
    <row r="72" spans="1:8" s="141" customFormat="1" ht="22.5" customHeight="1">
      <c r="A72" s="19"/>
      <c r="B72" s="283"/>
      <c r="C72" s="1405"/>
      <c r="D72" s="1406"/>
      <c r="E72" s="1406"/>
      <c r="F72" s="1406"/>
      <c r="G72" s="21"/>
      <c r="H72" s="22"/>
    </row>
    <row r="73" spans="1:8" s="141" customFormat="1" ht="22.5" customHeight="1">
      <c r="A73" s="19"/>
      <c r="B73" s="266" t="s">
        <v>414</v>
      </c>
      <c r="C73" s="1404"/>
      <c r="D73" s="1404"/>
      <c r="E73" s="1404"/>
      <c r="F73" s="1404"/>
      <c r="G73" s="17"/>
      <c r="H73" s="18"/>
    </row>
    <row r="74" spans="1:8" s="141" customFormat="1" ht="22.5" customHeight="1">
      <c r="A74" s="19"/>
      <c r="B74" s="283"/>
      <c r="C74" s="1405"/>
      <c r="D74" s="1406"/>
      <c r="E74" s="1406"/>
      <c r="F74" s="1406"/>
      <c r="G74" s="21"/>
      <c r="H74" s="22"/>
    </row>
    <row r="75" spans="1:8" s="141" customFormat="1" ht="22.5" customHeight="1">
      <c r="A75" s="26"/>
      <c r="B75" s="422" t="s">
        <v>415</v>
      </c>
      <c r="C75" s="1404"/>
      <c r="D75" s="1461"/>
      <c r="E75" s="1461"/>
      <c r="F75" s="1461"/>
      <c r="G75" s="27"/>
      <c r="H75" s="28"/>
    </row>
    <row r="76" spans="1:8" s="141" customFormat="1" ht="22.5" customHeight="1">
      <c r="A76" s="19"/>
      <c r="B76" s="20"/>
      <c r="C76" s="1405"/>
      <c r="D76" s="1461"/>
      <c r="E76" s="1461"/>
      <c r="F76" s="1461"/>
      <c r="G76" s="21"/>
      <c r="H76" s="22"/>
    </row>
    <row r="77" spans="1:8" s="141" customFormat="1" ht="22.5" customHeight="1">
      <c r="A77" s="19"/>
      <c r="B77" s="266" t="s">
        <v>416</v>
      </c>
      <c r="C77" s="1404"/>
      <c r="D77" s="1411"/>
      <c r="E77" s="1411"/>
      <c r="F77" s="1411"/>
      <c r="G77" s="17"/>
      <c r="H77" s="18"/>
    </row>
    <row r="78" spans="1:8" s="141" customFormat="1" ht="22.5" customHeight="1">
      <c r="A78" s="19"/>
      <c r="B78" s="283"/>
      <c r="C78" s="1405"/>
      <c r="D78" s="1412"/>
      <c r="E78" s="1412"/>
      <c r="F78" s="1412"/>
      <c r="G78" s="21"/>
      <c r="H78" s="22"/>
    </row>
    <row r="79" spans="1:8" s="141" customFormat="1" ht="22.5" customHeight="1">
      <c r="A79" s="19"/>
      <c r="B79" s="422" t="s">
        <v>417</v>
      </c>
      <c r="C79" s="1404"/>
      <c r="D79" s="1404"/>
      <c r="E79" s="1404"/>
      <c r="F79" s="1404"/>
      <c r="G79" s="17"/>
      <c r="H79" s="35"/>
    </row>
    <row r="80" spans="1:8" s="141" customFormat="1" ht="22.5" customHeight="1">
      <c r="A80" s="19"/>
      <c r="B80" s="20"/>
      <c r="C80" s="1405"/>
      <c r="D80" s="1406"/>
      <c r="E80" s="1406"/>
      <c r="F80" s="1406"/>
      <c r="G80" s="21"/>
      <c r="H80" s="22"/>
    </row>
    <row r="81" spans="1:8" s="141" customFormat="1" ht="22.5" customHeight="1">
      <c r="A81" s="19"/>
      <c r="B81" s="423" t="s">
        <v>418</v>
      </c>
      <c r="C81" s="1404"/>
      <c r="D81" s="1404"/>
      <c r="E81" s="1404"/>
      <c r="F81" s="1404"/>
      <c r="G81" s="17"/>
      <c r="H81" s="35"/>
    </row>
    <row r="82" spans="1:8" s="141" customFormat="1" ht="22.5" customHeight="1">
      <c r="A82" s="19"/>
      <c r="B82" s="185"/>
      <c r="C82" s="1405"/>
      <c r="D82" s="1405"/>
      <c r="E82" s="1405"/>
      <c r="F82" s="1405"/>
      <c r="G82" s="36"/>
      <c r="H82" s="31"/>
    </row>
    <row r="83" spans="1:8" s="141" customFormat="1" ht="22.5" customHeight="1">
      <c r="A83" s="19"/>
      <c r="B83" s="424" t="s">
        <v>485</v>
      </c>
      <c r="C83" s="1404"/>
      <c r="D83" s="1406"/>
      <c r="E83" s="1406"/>
      <c r="F83" s="1406"/>
      <c r="G83" s="12"/>
      <c r="H83" s="22"/>
    </row>
    <row r="84" spans="1:8" s="141" customFormat="1" ht="22.5" customHeight="1">
      <c r="A84" s="19"/>
      <c r="B84" s="52"/>
      <c r="C84" s="1405"/>
      <c r="D84" s="1406"/>
      <c r="E84" s="1406"/>
      <c r="F84" s="1406"/>
      <c r="G84" s="33"/>
      <c r="H84" s="31"/>
    </row>
    <row r="85" spans="1:8" s="141" customFormat="1" ht="22.5" customHeight="1">
      <c r="A85" s="19"/>
      <c r="B85" s="422" t="s">
        <v>486</v>
      </c>
      <c r="C85" s="1404"/>
      <c r="D85" s="1404"/>
      <c r="E85" s="1404"/>
      <c r="F85" s="1404"/>
      <c r="G85" s="12"/>
      <c r="H85" s="22"/>
    </row>
    <row r="86" spans="1:8" s="141" customFormat="1" ht="22.5" customHeight="1">
      <c r="A86" s="19"/>
      <c r="B86" s="32"/>
      <c r="C86" s="1405"/>
      <c r="D86" s="1406"/>
      <c r="E86" s="1406"/>
      <c r="F86" s="1406"/>
      <c r="G86" s="21"/>
      <c r="H86" s="22"/>
    </row>
    <row r="87" spans="1:8" s="141" customFormat="1" ht="22.5" customHeight="1">
      <c r="A87" s="19"/>
      <c r="B87" s="423" t="s">
        <v>419</v>
      </c>
      <c r="C87" s="1404"/>
      <c r="D87" s="1404"/>
      <c r="E87" s="1404"/>
      <c r="F87" s="1404"/>
      <c r="G87" s="34"/>
      <c r="H87" s="35"/>
    </row>
    <row r="88" spans="1:8" s="141" customFormat="1" ht="22.5" customHeight="1">
      <c r="A88" s="19"/>
      <c r="B88" s="185"/>
      <c r="C88" s="1405"/>
      <c r="D88" s="1405"/>
      <c r="E88" s="1405"/>
      <c r="F88" s="1405"/>
      <c r="G88" s="36"/>
      <c r="H88" s="31"/>
    </row>
    <row r="89" spans="1:8" s="141" customFormat="1" ht="22.5" customHeight="1">
      <c r="A89" s="19"/>
      <c r="B89" s="424" t="s">
        <v>420</v>
      </c>
      <c r="C89" s="1404"/>
      <c r="D89" s="1404"/>
      <c r="E89" s="1404"/>
      <c r="F89" s="1404"/>
      <c r="G89" s="37"/>
      <c r="H89" s="22"/>
    </row>
    <row r="90" spans="1:8" s="141" customFormat="1" ht="22.5" customHeight="1">
      <c r="A90" s="19"/>
      <c r="B90" s="185"/>
      <c r="C90" s="1405"/>
      <c r="D90" s="1405"/>
      <c r="E90" s="1405"/>
      <c r="F90" s="1405"/>
      <c r="G90" s="363"/>
      <c r="H90" s="22"/>
    </row>
    <row r="91" spans="1:8" s="141" customFormat="1" ht="22.5" customHeight="1">
      <c r="A91" s="19"/>
      <c r="B91" s="424" t="s">
        <v>421</v>
      </c>
      <c r="C91" s="1404"/>
      <c r="D91" s="1404"/>
      <c r="E91" s="1404"/>
      <c r="F91" s="1404"/>
      <c r="G91" s="37"/>
      <c r="H91" s="35"/>
    </row>
    <row r="92" spans="1:8" s="141" customFormat="1" ht="22.5" customHeight="1">
      <c r="A92" s="19"/>
      <c r="B92" s="362"/>
      <c r="C92" s="1405"/>
      <c r="D92" s="1405"/>
      <c r="E92" s="1405"/>
      <c r="F92" s="1405"/>
      <c r="G92" s="21"/>
      <c r="H92" s="22"/>
    </row>
    <row r="93" spans="1:8" s="141" customFormat="1" ht="22.5" customHeight="1">
      <c r="A93" s="19"/>
      <c r="B93" s="423" t="s">
        <v>422</v>
      </c>
      <c r="C93" s="1404"/>
      <c r="D93" s="1404"/>
      <c r="E93" s="1404"/>
      <c r="F93" s="1404"/>
      <c r="G93" s="34"/>
      <c r="H93" s="35"/>
    </row>
    <row r="94" spans="1:8" s="141" customFormat="1" ht="22.5" customHeight="1">
      <c r="A94" s="19"/>
      <c r="B94" s="185"/>
      <c r="C94" s="1405"/>
      <c r="D94" s="1405"/>
      <c r="E94" s="1405"/>
      <c r="F94" s="1405"/>
      <c r="G94" s="36"/>
      <c r="H94" s="31"/>
    </row>
    <row r="95" spans="1:8" s="141" customFormat="1" ht="22.5" customHeight="1">
      <c r="A95" s="19"/>
      <c r="B95" s="424" t="s">
        <v>423</v>
      </c>
      <c r="C95" s="1404"/>
      <c r="D95" s="1404"/>
      <c r="E95" s="1404"/>
      <c r="F95" s="1404"/>
      <c r="G95" s="37"/>
      <c r="H95" s="22"/>
    </row>
    <row r="96" spans="1:8" s="141" customFormat="1" ht="22.5" customHeight="1">
      <c r="A96" s="19"/>
      <c r="B96" s="185"/>
      <c r="C96" s="1405"/>
      <c r="D96" s="1405"/>
      <c r="E96" s="1405"/>
      <c r="F96" s="1405"/>
      <c r="G96" s="36"/>
      <c r="H96" s="31"/>
    </row>
    <row r="97" spans="1:8" s="141" customFormat="1" ht="22.5" customHeight="1">
      <c r="A97" s="19"/>
      <c r="B97" s="424" t="s">
        <v>424</v>
      </c>
      <c r="C97" s="1404"/>
      <c r="D97" s="1404"/>
      <c r="E97" s="1404"/>
      <c r="F97" s="1404"/>
      <c r="G97" s="37"/>
      <c r="H97" s="22"/>
    </row>
    <row r="98" spans="1:8" s="141" customFormat="1" ht="22.5" customHeight="1">
      <c r="A98" s="19"/>
      <c r="B98" s="185"/>
      <c r="C98" s="1405"/>
      <c r="D98" s="1405"/>
      <c r="E98" s="1405"/>
      <c r="F98" s="1405"/>
      <c r="G98" s="363"/>
      <c r="H98" s="22"/>
    </row>
    <row r="99" spans="1:8" s="141" customFormat="1" ht="22.5" customHeight="1">
      <c r="A99" s="19"/>
      <c r="B99" s="424" t="s">
        <v>425</v>
      </c>
      <c r="C99" s="1404"/>
      <c r="D99" s="1404"/>
      <c r="E99" s="1404"/>
      <c r="F99" s="1404"/>
      <c r="G99" s="37"/>
      <c r="H99" s="35"/>
    </row>
    <row r="100" spans="1:8" s="141" customFormat="1" ht="22.5" customHeight="1">
      <c r="A100" s="19"/>
      <c r="B100" s="362"/>
      <c r="C100" s="1405"/>
      <c r="D100" s="1405"/>
      <c r="E100" s="1405"/>
      <c r="F100" s="1405"/>
      <c r="G100" s="21"/>
      <c r="H100" s="22"/>
    </row>
    <row r="101" spans="1:8" s="141" customFormat="1" ht="22.5" customHeight="1">
      <c r="A101" s="19"/>
      <c r="B101" s="423" t="s">
        <v>426</v>
      </c>
      <c r="C101" s="1404"/>
      <c r="D101" s="1404"/>
      <c r="E101" s="1404"/>
      <c r="F101" s="1404"/>
      <c r="G101" s="34"/>
      <c r="H101" s="35"/>
    </row>
    <row r="102" spans="1:8" s="141" customFormat="1" ht="22.5" customHeight="1">
      <c r="A102" s="19"/>
      <c r="B102" s="185"/>
      <c r="C102" s="1405"/>
      <c r="D102" s="1405"/>
      <c r="E102" s="1405"/>
      <c r="F102" s="1405"/>
      <c r="G102" s="36"/>
      <c r="H102" s="31"/>
    </row>
    <row r="103" spans="1:8" s="141" customFormat="1" ht="22.5" customHeight="1">
      <c r="A103" s="19"/>
      <c r="B103" s="423" t="s">
        <v>427</v>
      </c>
      <c r="C103" s="1404"/>
      <c r="D103" s="1404"/>
      <c r="E103" s="1404"/>
      <c r="F103" s="1404"/>
      <c r="G103" s="34"/>
      <c r="H103" s="35"/>
    </row>
    <row r="104" spans="1:8" s="141" customFormat="1" ht="22.5" customHeight="1">
      <c r="A104" s="19"/>
      <c r="B104" s="364"/>
      <c r="C104" s="1405"/>
      <c r="D104" s="1405"/>
      <c r="E104" s="1405"/>
      <c r="F104" s="1405"/>
      <c r="G104" s="267"/>
      <c r="H104" s="22"/>
    </row>
    <row r="105" spans="1:8" s="141" customFormat="1" ht="22.5" customHeight="1">
      <c r="A105" s="19"/>
      <c r="B105" s="424" t="s">
        <v>428</v>
      </c>
      <c r="C105" s="1404"/>
      <c r="D105" s="1404"/>
      <c r="E105" s="1404"/>
      <c r="F105" s="1404"/>
      <c r="G105" s="34"/>
      <c r="H105" s="35"/>
    </row>
    <row r="106" spans="1:8" s="141" customFormat="1" ht="22.5" customHeight="1">
      <c r="A106" s="19"/>
      <c r="B106" s="364"/>
      <c r="C106" s="1405"/>
      <c r="D106" s="1405"/>
      <c r="E106" s="1405"/>
      <c r="F106" s="1405"/>
      <c r="G106" s="157"/>
      <c r="H106" s="22"/>
    </row>
    <row r="107" spans="1:8" s="141" customFormat="1" ht="22.5" customHeight="1">
      <c r="A107" s="19"/>
      <c r="B107" s="423" t="s">
        <v>429</v>
      </c>
      <c r="C107" s="1404"/>
      <c r="D107" s="1404"/>
      <c r="E107" s="1404"/>
      <c r="F107" s="1404"/>
      <c r="G107" s="37"/>
      <c r="H107" s="35"/>
    </row>
    <row r="108" spans="1:8" s="141" customFormat="1" ht="22.5" customHeight="1">
      <c r="A108" s="19"/>
      <c r="B108" s="364"/>
      <c r="C108" s="1405"/>
      <c r="D108" s="1405"/>
      <c r="E108" s="1405"/>
      <c r="F108" s="1405"/>
      <c r="G108" s="267"/>
      <c r="H108" s="22"/>
    </row>
    <row r="109" spans="1:8" s="141" customFormat="1" ht="22.5" customHeight="1">
      <c r="A109" s="19"/>
      <c r="B109" s="423" t="s">
        <v>430</v>
      </c>
      <c r="C109" s="1404"/>
      <c r="D109" s="1404"/>
      <c r="E109" s="1404"/>
      <c r="F109" s="1404"/>
      <c r="G109" s="34"/>
      <c r="H109" s="35"/>
    </row>
    <row r="110" spans="1:8" s="141" customFormat="1" ht="22.5" customHeight="1">
      <c r="A110" s="19"/>
      <c r="B110" s="364"/>
      <c r="C110" s="1405"/>
      <c r="D110" s="1405"/>
      <c r="E110" s="1405"/>
      <c r="F110" s="1405"/>
      <c r="G110" s="267"/>
      <c r="H110" s="22"/>
    </row>
    <row r="111" spans="1:8" s="141" customFormat="1" ht="22.5" customHeight="1">
      <c r="A111" s="19"/>
      <c r="B111" s="424" t="s">
        <v>431</v>
      </c>
      <c r="C111" s="1404"/>
      <c r="D111" s="1404"/>
      <c r="E111" s="1404"/>
      <c r="F111" s="1404"/>
      <c r="G111" s="34"/>
      <c r="H111" s="35"/>
    </row>
    <row r="112" spans="1:8" s="141" customFormat="1" ht="22.5" customHeight="1">
      <c r="A112" s="19"/>
      <c r="B112" s="364"/>
      <c r="C112" s="1405"/>
      <c r="D112" s="1405"/>
      <c r="E112" s="1405"/>
      <c r="F112" s="1405"/>
      <c r="G112" s="157"/>
      <c r="H112" s="22"/>
    </row>
    <row r="113" spans="1:8" s="141" customFormat="1" ht="22.5" customHeight="1">
      <c r="A113" s="19"/>
      <c r="B113" s="423" t="s">
        <v>432</v>
      </c>
      <c r="C113" s="1404"/>
      <c r="D113" s="1404"/>
      <c r="E113" s="1404"/>
      <c r="F113" s="1404"/>
      <c r="G113" s="37"/>
      <c r="H113" s="35"/>
    </row>
    <row r="114" spans="1:8" s="141" customFormat="1" ht="22.5" customHeight="1">
      <c r="A114" s="19"/>
      <c r="B114" s="364"/>
      <c r="C114" s="1405"/>
      <c r="D114" s="1405"/>
      <c r="E114" s="1405"/>
      <c r="F114" s="1405"/>
      <c r="G114" s="267"/>
      <c r="H114" s="22"/>
    </row>
    <row r="115" spans="1:8" s="141" customFormat="1" ht="22.5" customHeight="1">
      <c r="A115" s="19"/>
      <c r="B115" s="266" t="s">
        <v>433</v>
      </c>
      <c r="C115" s="1404"/>
      <c r="D115" s="1404"/>
      <c r="E115" s="1404"/>
      <c r="F115" s="1404"/>
      <c r="G115" s="221"/>
      <c r="H115" s="35"/>
    </row>
    <row r="116" spans="1:8" s="141" customFormat="1" ht="22.5" customHeight="1">
      <c r="A116" s="19"/>
      <c r="B116" s="283"/>
      <c r="C116" s="1405"/>
      <c r="D116" s="1405"/>
      <c r="E116" s="1405"/>
      <c r="F116" s="1405"/>
      <c r="G116" s="37"/>
      <c r="H116" s="22"/>
    </row>
    <row r="117" spans="1:8" s="141" customFormat="1" ht="22.5" customHeight="1">
      <c r="A117" s="19"/>
      <c r="B117" s="266" t="s">
        <v>434</v>
      </c>
      <c r="C117" s="1404"/>
      <c r="D117" s="1404"/>
      <c r="E117" s="1404"/>
      <c r="F117" s="1404"/>
      <c r="G117" s="221"/>
      <c r="H117" s="35"/>
    </row>
    <row r="118" spans="1:8" s="141" customFormat="1" ht="22.5" customHeight="1">
      <c r="A118" s="19"/>
      <c r="B118" s="283"/>
      <c r="C118" s="1405"/>
      <c r="D118" s="1405"/>
      <c r="E118" s="1405"/>
      <c r="F118" s="1405"/>
      <c r="G118" s="37"/>
      <c r="H118" s="22"/>
    </row>
    <row r="119" spans="1:8" s="141" customFormat="1" ht="22.5" customHeight="1">
      <c r="A119" s="19"/>
      <c r="B119" s="266" t="s">
        <v>435</v>
      </c>
      <c r="C119" s="1404"/>
      <c r="D119" s="1404"/>
      <c r="E119" s="1404"/>
      <c r="F119" s="1404"/>
      <c r="G119" s="221"/>
      <c r="H119" s="35"/>
    </row>
    <row r="120" spans="1:8" s="141" customFormat="1" ht="22.5" customHeight="1">
      <c r="A120" s="19"/>
      <c r="B120" s="283"/>
      <c r="C120" s="1405"/>
      <c r="D120" s="1405"/>
      <c r="E120" s="1405"/>
      <c r="F120" s="1405"/>
      <c r="G120" s="37"/>
      <c r="H120" s="22"/>
    </row>
    <row r="121" spans="1:8" s="141" customFormat="1" ht="22.5" customHeight="1">
      <c r="A121" s="19"/>
      <c r="B121" s="266" t="s">
        <v>482</v>
      </c>
      <c r="C121" s="1404"/>
      <c r="D121" s="1404"/>
      <c r="E121" s="1404"/>
      <c r="F121" s="1404"/>
      <c r="G121" s="221"/>
      <c r="H121" s="35"/>
    </row>
    <row r="122" spans="1:8" s="141" customFormat="1" ht="22.5" customHeight="1">
      <c r="A122" s="19"/>
      <c r="B122" s="284"/>
      <c r="C122" s="1405"/>
      <c r="D122" s="1405"/>
      <c r="E122" s="1405"/>
      <c r="F122" s="1405"/>
      <c r="G122" s="37"/>
      <c r="H122" s="22"/>
    </row>
    <row r="123" spans="1:8" s="141" customFormat="1" ht="22.5" customHeight="1">
      <c r="A123" s="19"/>
      <c r="B123" s="301" t="s">
        <v>436</v>
      </c>
      <c r="C123" s="1404"/>
      <c r="D123" s="1404"/>
      <c r="E123" s="1404"/>
      <c r="F123" s="1404"/>
      <c r="G123" s="221"/>
      <c r="H123" s="35"/>
    </row>
    <row r="124" spans="1:8" s="141" customFormat="1" ht="22.5" customHeight="1">
      <c r="A124" s="19"/>
      <c r="B124" s="284"/>
      <c r="C124" s="1405"/>
      <c r="D124" s="1405"/>
      <c r="E124" s="1405"/>
      <c r="F124" s="1405"/>
      <c r="G124" s="37"/>
      <c r="H124" s="22"/>
    </row>
    <row r="125" spans="1:8" s="141" customFormat="1" ht="22.5" customHeight="1">
      <c r="A125" s="19"/>
      <c r="B125" s="301" t="s">
        <v>437</v>
      </c>
      <c r="C125" s="1404"/>
      <c r="D125" s="1404"/>
      <c r="E125" s="1404"/>
      <c r="F125" s="1404"/>
      <c r="G125" s="221"/>
      <c r="H125" s="35"/>
    </row>
    <row r="126" spans="1:8" s="141" customFormat="1" ht="22.5" customHeight="1">
      <c r="A126" s="19"/>
      <c r="B126" s="29"/>
      <c r="C126" s="1405"/>
      <c r="D126" s="1405"/>
      <c r="E126" s="1405"/>
      <c r="F126" s="1405"/>
      <c r="G126" s="37"/>
      <c r="H126" s="22"/>
    </row>
    <row r="127" spans="1:8" s="141" customFormat="1" ht="22.5" customHeight="1">
      <c r="A127" s="19"/>
      <c r="B127" s="301" t="s">
        <v>438</v>
      </c>
      <c r="C127" s="1404"/>
      <c r="D127" s="1404"/>
      <c r="E127" s="1404"/>
      <c r="F127" s="1404"/>
      <c r="G127" s="221"/>
      <c r="H127" s="35"/>
    </row>
    <row r="128" spans="1:8" s="141" customFormat="1" ht="22.5" customHeight="1">
      <c r="A128" s="19"/>
      <c r="B128" s="284"/>
      <c r="C128" s="1405"/>
      <c r="D128" s="1405"/>
      <c r="E128" s="1405"/>
      <c r="F128" s="1405"/>
      <c r="G128" s="37"/>
      <c r="H128" s="22"/>
    </row>
    <row r="129" spans="1:8" s="141" customFormat="1" ht="22.5" customHeight="1">
      <c r="A129" s="19"/>
      <c r="B129" s="301" t="s">
        <v>439</v>
      </c>
      <c r="C129" s="1404"/>
      <c r="D129" s="1404"/>
      <c r="E129" s="1404"/>
      <c r="F129" s="1404"/>
      <c r="G129" s="221"/>
      <c r="H129" s="35"/>
    </row>
    <row r="130" spans="1:8" s="141" customFormat="1" ht="22.5" customHeight="1">
      <c r="A130" s="19"/>
      <c r="B130" s="284"/>
      <c r="C130" s="1405"/>
      <c r="D130" s="1405"/>
      <c r="E130" s="1405"/>
      <c r="F130" s="1405"/>
      <c r="G130" s="37"/>
      <c r="H130" s="22"/>
    </row>
    <row r="131" spans="1:8" s="141" customFormat="1" ht="22.5" customHeight="1">
      <c r="A131" s="19"/>
      <c r="B131" s="301" t="s">
        <v>440</v>
      </c>
      <c r="C131" s="1404"/>
      <c r="D131" s="1404"/>
      <c r="E131" s="1404"/>
      <c r="F131" s="1404"/>
      <c r="G131" s="221"/>
      <c r="H131" s="35"/>
    </row>
    <row r="132" spans="1:8" s="141" customFormat="1" ht="22.5" customHeight="1">
      <c r="A132" s="19"/>
      <c r="B132" s="284"/>
      <c r="C132" s="1405"/>
      <c r="D132" s="1405"/>
      <c r="E132" s="1405"/>
      <c r="F132" s="1405"/>
      <c r="G132" s="37"/>
      <c r="H132" s="22"/>
    </row>
    <row r="133" spans="1:8" s="141" customFormat="1" ht="22.5" customHeight="1">
      <c r="A133" s="19"/>
      <c r="B133" s="301" t="s">
        <v>495</v>
      </c>
      <c r="C133" s="1404"/>
      <c r="D133" s="1404"/>
      <c r="E133" s="1404"/>
      <c r="F133" s="1404"/>
      <c r="G133" s="221"/>
      <c r="H133" s="35"/>
    </row>
    <row r="134" spans="1:8" s="141" customFormat="1" ht="22.5" customHeight="1">
      <c r="A134" s="19"/>
      <c r="B134" s="29"/>
      <c r="C134" s="1405"/>
      <c r="D134" s="1405"/>
      <c r="E134" s="1405"/>
      <c r="F134" s="1405"/>
      <c r="G134" s="37"/>
      <c r="H134" s="22"/>
    </row>
    <row r="135" spans="1:8" s="141" customFormat="1" ht="22.5" customHeight="1">
      <c r="A135" s="19"/>
      <c r="B135" s="425" t="s">
        <v>441</v>
      </c>
      <c r="C135" s="1404"/>
      <c r="D135" s="1404"/>
      <c r="E135" s="1404"/>
      <c r="F135" s="1404"/>
      <c r="G135" s="47"/>
      <c r="H135" s="35"/>
    </row>
    <row r="136" spans="1:8" s="141" customFormat="1" ht="22.5" customHeight="1">
      <c r="A136" s="19"/>
      <c r="B136" s="420"/>
      <c r="C136" s="1405"/>
      <c r="D136" s="1405"/>
      <c r="E136" s="1405"/>
      <c r="F136" s="1405"/>
      <c r="G136" s="37"/>
      <c r="H136" s="22"/>
    </row>
    <row r="137" spans="1:8" s="141" customFormat="1" ht="22.5" customHeight="1">
      <c r="A137" s="19"/>
      <c r="B137" s="425" t="s">
        <v>442</v>
      </c>
      <c r="C137" s="1404"/>
      <c r="D137" s="1404"/>
      <c r="E137" s="1404"/>
      <c r="F137" s="1404"/>
      <c r="G137" s="47"/>
      <c r="H137" s="35"/>
    </row>
    <row r="138" spans="1:8" s="141" customFormat="1" ht="22.5" customHeight="1">
      <c r="A138" s="19"/>
      <c r="B138" s="420"/>
      <c r="C138" s="1405"/>
      <c r="D138" s="1405"/>
      <c r="E138" s="1405"/>
      <c r="F138" s="1405"/>
      <c r="G138" s="37"/>
      <c r="H138" s="22"/>
    </row>
    <row r="139" spans="1:8" s="141" customFormat="1" ht="22.5" customHeight="1">
      <c r="A139" s="19"/>
      <c r="B139" s="425" t="s">
        <v>443</v>
      </c>
      <c r="C139" s="1404"/>
      <c r="D139" s="1404"/>
      <c r="E139" s="1404"/>
      <c r="F139" s="1404"/>
      <c r="G139" s="47"/>
      <c r="H139" s="35"/>
    </row>
    <row r="140" spans="1:8" s="141" customFormat="1" ht="22.5" customHeight="1">
      <c r="A140" s="19"/>
      <c r="B140" s="29"/>
      <c r="C140" s="1405"/>
      <c r="D140" s="1405"/>
      <c r="E140" s="1405"/>
      <c r="F140" s="1405"/>
      <c r="G140" s="37"/>
      <c r="H140" s="22"/>
    </row>
    <row r="141" spans="1:8" s="141" customFormat="1" ht="22.5" customHeight="1">
      <c r="A141" s="19"/>
      <c r="B141" s="425" t="s">
        <v>444</v>
      </c>
      <c r="C141" s="1404"/>
      <c r="D141" s="1404"/>
      <c r="E141" s="1404"/>
      <c r="F141" s="1404"/>
      <c r="G141" s="47"/>
      <c r="H141" s="35"/>
    </row>
    <row r="142" spans="1:8" s="141" customFormat="1" ht="22.5" customHeight="1">
      <c r="A142" s="19"/>
      <c r="B142" s="420"/>
      <c r="C142" s="1405"/>
      <c r="D142" s="1405"/>
      <c r="E142" s="1405"/>
      <c r="F142" s="1405"/>
      <c r="G142" s="37"/>
      <c r="H142" s="22"/>
    </row>
    <row r="143" spans="1:8" s="141" customFormat="1" ht="22.5" customHeight="1">
      <c r="A143" s="19"/>
      <c r="B143" s="425" t="s">
        <v>445</v>
      </c>
      <c r="C143" s="1404"/>
      <c r="D143" s="1404"/>
      <c r="E143" s="1404"/>
      <c r="F143" s="1404"/>
      <c r="G143" s="47"/>
      <c r="H143" s="35"/>
    </row>
    <row r="144" spans="1:8" s="141" customFormat="1" ht="22.5" customHeight="1">
      <c r="A144" s="19"/>
      <c r="B144" s="364"/>
      <c r="C144" s="1405"/>
      <c r="D144" s="1405"/>
      <c r="E144" s="1405"/>
      <c r="F144" s="1405"/>
      <c r="G144" s="37"/>
      <c r="H144" s="22"/>
    </row>
    <row r="145" spans="1:8" s="141" customFormat="1" ht="22.5" customHeight="1">
      <c r="A145" s="19"/>
      <c r="B145" s="422" t="s">
        <v>446</v>
      </c>
      <c r="C145" s="1407"/>
      <c r="D145" s="1409"/>
      <c r="E145" s="1409"/>
      <c r="F145" s="1409"/>
      <c r="G145" s="57"/>
      <c r="H145" s="35"/>
    </row>
    <row r="146" spans="1:8" s="141" customFormat="1" ht="22.5" customHeight="1">
      <c r="A146" s="19"/>
      <c r="B146" s="51"/>
      <c r="C146" s="1408"/>
      <c r="D146" s="1410"/>
      <c r="E146" s="1410"/>
      <c r="F146" s="1410"/>
      <c r="G146" s="21"/>
      <c r="H146" s="22"/>
    </row>
    <row r="147" spans="1:8" s="141" customFormat="1" ht="22.5" customHeight="1">
      <c r="A147" s="19"/>
      <c r="B147" s="266" t="s">
        <v>447</v>
      </c>
      <c r="C147" s="1404"/>
      <c r="D147" s="1404"/>
      <c r="E147" s="1404"/>
      <c r="F147" s="1404"/>
      <c r="G147" s="221"/>
      <c r="H147" s="35"/>
    </row>
    <row r="148" spans="1:8" s="141" customFormat="1" ht="22.5" customHeight="1">
      <c r="A148" s="19"/>
      <c r="B148" s="51"/>
      <c r="C148" s="1406"/>
      <c r="D148" s="1406"/>
      <c r="E148" s="1406"/>
      <c r="F148" s="1406"/>
      <c r="G148" s="21"/>
      <c r="H148" s="22"/>
    </row>
    <row r="149" spans="1:8" s="377" customFormat="1" ht="22.5" customHeight="1">
      <c r="A149" s="68"/>
      <c r="B149" s="381"/>
      <c r="C149" s="624">
        <f>COUNTIF(C71:C148,"/")</f>
        <v>0</v>
      </c>
      <c r="D149" s="624">
        <f>COUNTIF(D71:D148,"/")</f>
        <v>0</v>
      </c>
      <c r="E149" s="624">
        <f>COUNTIF(E71:E148,"/")</f>
        <v>0</v>
      </c>
      <c r="F149" s="624">
        <f>COUNTIF(F71:F148,"/")</f>
        <v>0</v>
      </c>
      <c r="G149" s="411"/>
      <c r="H149" s="408"/>
    </row>
    <row r="150" spans="1:8" s="141" customFormat="1" ht="22.5" customHeight="1">
      <c r="A150" s="55"/>
      <c r="B150" s="1415" t="s">
        <v>237</v>
      </c>
      <c r="C150" s="1415"/>
      <c r="D150" s="1415"/>
      <c r="E150" s="1415"/>
      <c r="F150" s="1415"/>
      <c r="G150" s="1415"/>
      <c r="H150" s="1416"/>
    </row>
    <row r="151" spans="1:8" s="141" customFormat="1" ht="22.5" customHeight="1">
      <c r="A151" s="56"/>
      <c r="B151" s="286" t="s">
        <v>52</v>
      </c>
      <c r="C151" s="1404"/>
      <c r="D151" s="1411"/>
      <c r="E151" s="1411"/>
      <c r="F151" s="1411"/>
      <c r="G151" s="52"/>
      <c r="H151" s="35"/>
    </row>
    <row r="152" spans="1:8" s="141" customFormat="1" ht="22.5" customHeight="1">
      <c r="A152" s="19"/>
      <c r="B152" s="20" t="s">
        <v>63</v>
      </c>
      <c r="C152" s="1406"/>
      <c r="D152" s="1412"/>
      <c r="E152" s="1412"/>
      <c r="F152" s="1412"/>
      <c r="G152" s="21"/>
      <c r="H152" s="22"/>
    </row>
    <row r="153" spans="1:8" s="141" customFormat="1" ht="22.5" customHeight="1">
      <c r="A153" s="19"/>
      <c r="B153" s="52" t="s">
        <v>20</v>
      </c>
      <c r="C153" s="1406"/>
      <c r="D153" s="1412"/>
      <c r="E153" s="1412"/>
      <c r="F153" s="1412"/>
      <c r="G153" s="21"/>
      <c r="H153" s="22"/>
    </row>
    <row r="154" spans="1:8" s="141" customFormat="1" ht="22.5" customHeight="1">
      <c r="A154" s="19"/>
      <c r="B154" s="212" t="s">
        <v>21</v>
      </c>
      <c r="C154" s="1405"/>
      <c r="D154" s="1417"/>
      <c r="E154" s="1417"/>
      <c r="F154" s="1417"/>
      <c r="G154" s="49"/>
      <c r="H154" s="31"/>
    </row>
    <row r="155" spans="1:8" s="141" customFormat="1" ht="22.5" customHeight="1">
      <c r="A155" s="19"/>
      <c r="B155" s="287" t="s">
        <v>52</v>
      </c>
      <c r="C155" s="1404"/>
      <c r="D155" s="1411"/>
      <c r="E155" s="1411"/>
      <c r="F155" s="1411"/>
      <c r="G155" s="57"/>
      <c r="H155" s="35"/>
    </row>
    <row r="156" spans="1:8" s="141" customFormat="1" ht="22.5" customHeight="1">
      <c r="A156" s="19"/>
      <c r="B156" s="283" t="s">
        <v>238</v>
      </c>
      <c r="C156" s="1406"/>
      <c r="D156" s="1412"/>
      <c r="E156" s="1412"/>
      <c r="F156" s="1412"/>
      <c r="G156" s="21"/>
      <c r="H156" s="22"/>
    </row>
    <row r="157" spans="1:8" s="141" customFormat="1" ht="22.5" customHeight="1">
      <c r="A157" s="19"/>
      <c r="B157" s="52" t="s">
        <v>23</v>
      </c>
      <c r="C157" s="1406"/>
      <c r="D157" s="1412"/>
      <c r="E157" s="1412"/>
      <c r="F157" s="1412"/>
      <c r="G157" s="21"/>
      <c r="H157" s="22"/>
    </row>
    <row r="158" spans="1:8" s="141" customFormat="1" ht="22.5" customHeight="1">
      <c r="A158" s="19"/>
      <c r="B158" s="212" t="s">
        <v>24</v>
      </c>
      <c r="C158" s="1405"/>
      <c r="D158" s="1417"/>
      <c r="E158" s="1417"/>
      <c r="F158" s="1417"/>
      <c r="G158" s="49"/>
      <c r="H158" s="31"/>
    </row>
    <row r="159" spans="1:8" s="141" customFormat="1" ht="22.5" customHeight="1">
      <c r="A159" s="19"/>
      <c r="B159" s="286" t="s">
        <v>52</v>
      </c>
      <c r="C159" s="1407"/>
      <c r="D159" s="1409"/>
      <c r="E159" s="1409"/>
      <c r="F159" s="1409"/>
      <c r="G159" s="50"/>
      <c r="H159" s="22"/>
    </row>
    <row r="160" spans="1:8" s="141" customFormat="1" ht="22.5" customHeight="1">
      <c r="A160" s="19"/>
      <c r="B160" s="51" t="s">
        <v>239</v>
      </c>
      <c r="C160" s="1408"/>
      <c r="D160" s="1410"/>
      <c r="E160" s="1410"/>
      <c r="F160" s="1410"/>
      <c r="G160" s="21"/>
      <c r="H160" s="22"/>
    </row>
    <row r="161" spans="1:8" s="141" customFormat="1" ht="22.5" customHeight="1">
      <c r="A161" s="19"/>
      <c r="B161" s="52" t="s">
        <v>25</v>
      </c>
      <c r="C161" s="1408"/>
      <c r="D161" s="1410"/>
      <c r="E161" s="1410"/>
      <c r="F161" s="1410"/>
      <c r="G161" s="21"/>
      <c r="H161" s="22"/>
    </row>
    <row r="162" spans="1:8" s="141" customFormat="1" ht="22.5" customHeight="1">
      <c r="A162" s="19"/>
      <c r="B162" s="212" t="s">
        <v>26</v>
      </c>
      <c r="C162" s="1413"/>
      <c r="D162" s="1414"/>
      <c r="E162" s="1414"/>
      <c r="F162" s="1414"/>
      <c r="G162" s="49"/>
      <c r="H162" s="31"/>
    </row>
    <row r="163" spans="1:8" s="141" customFormat="1" ht="22.5" customHeight="1">
      <c r="A163" s="19"/>
      <c r="B163" s="287" t="s">
        <v>52</v>
      </c>
      <c r="C163" s="1407"/>
      <c r="D163" s="1409"/>
      <c r="E163" s="1409"/>
      <c r="F163" s="1409"/>
      <c r="G163" s="57"/>
      <c r="H163" s="35"/>
    </row>
    <row r="164" spans="1:8" s="141" customFormat="1" ht="22.5" customHeight="1">
      <c r="A164" s="19"/>
      <c r="B164" s="51" t="s">
        <v>240</v>
      </c>
      <c r="C164" s="1408"/>
      <c r="D164" s="1410"/>
      <c r="E164" s="1410"/>
      <c r="F164" s="1410"/>
      <c r="G164" s="21"/>
      <c r="H164" s="22"/>
    </row>
    <row r="165" spans="1:8" s="141" customFormat="1" ht="22.5" customHeight="1">
      <c r="A165" s="19"/>
      <c r="B165" s="43" t="s">
        <v>53</v>
      </c>
      <c r="C165" s="1408"/>
      <c r="D165" s="1410"/>
      <c r="E165" s="1410"/>
      <c r="F165" s="1410"/>
      <c r="G165" s="21"/>
      <c r="H165" s="22"/>
    </row>
    <row r="166" spans="1:8" s="141" customFormat="1" ht="22.5" customHeight="1">
      <c r="A166" s="19"/>
      <c r="B166" s="288" t="s">
        <v>54</v>
      </c>
      <c r="C166" s="1413"/>
      <c r="D166" s="1414"/>
      <c r="E166" s="1414"/>
      <c r="F166" s="1414"/>
      <c r="G166" s="36"/>
      <c r="H166" s="31"/>
    </row>
    <row r="167" spans="1:8" s="141" customFormat="1" ht="22.5" customHeight="1">
      <c r="A167" s="19"/>
      <c r="B167" s="289" t="s">
        <v>52</v>
      </c>
      <c r="C167" s="1404"/>
      <c r="D167" s="1411"/>
      <c r="E167" s="1411"/>
      <c r="F167" s="1411"/>
      <c r="G167" s="21"/>
      <c r="H167" s="22"/>
    </row>
    <row r="168" spans="1:8" s="141" customFormat="1" ht="22.5" customHeight="1">
      <c r="A168" s="19"/>
      <c r="B168" s="290" t="s">
        <v>241</v>
      </c>
      <c r="C168" s="1406"/>
      <c r="D168" s="1412"/>
      <c r="E168" s="1412"/>
      <c r="F168" s="1412"/>
      <c r="G168" s="21"/>
      <c r="H168" s="22"/>
    </row>
    <row r="169" spans="1:8" s="141" customFormat="1" ht="22.5" customHeight="1">
      <c r="A169" s="19"/>
      <c r="B169" s="285" t="s">
        <v>55</v>
      </c>
      <c r="C169" s="1406"/>
      <c r="D169" s="1412"/>
      <c r="E169" s="1412"/>
      <c r="F169" s="1412"/>
      <c r="G169" s="21"/>
      <c r="H169" s="22"/>
    </row>
    <row r="170" spans="1:8" s="141" customFormat="1" ht="22.5" customHeight="1">
      <c r="A170" s="19"/>
      <c r="B170" s="43" t="s">
        <v>56</v>
      </c>
      <c r="C170" s="1406"/>
      <c r="D170" s="1412"/>
      <c r="E170" s="1412"/>
      <c r="F170" s="1412"/>
      <c r="G170" s="21"/>
      <c r="H170" s="22"/>
    </row>
    <row r="171" spans="1:8" s="141" customFormat="1" ht="22.5" customHeight="1">
      <c r="A171" s="19"/>
      <c r="B171" s="291" t="s">
        <v>57</v>
      </c>
      <c r="C171" s="1406"/>
      <c r="D171" s="1412"/>
      <c r="E171" s="1412"/>
      <c r="F171" s="1412"/>
      <c r="G171" s="21"/>
      <c r="H171" s="22"/>
    </row>
    <row r="172" spans="1:8" s="141" customFormat="1" ht="22.5" customHeight="1">
      <c r="A172" s="19"/>
      <c r="B172" s="292" t="s">
        <v>58</v>
      </c>
      <c r="C172" s="1405"/>
      <c r="D172" s="1417"/>
      <c r="E172" s="1417"/>
      <c r="F172" s="1417"/>
      <c r="G172" s="36"/>
      <c r="H172" s="31"/>
    </row>
    <row r="173" spans="1:8" s="141" customFormat="1" ht="22.5" customHeight="1">
      <c r="A173" s="19"/>
      <c r="B173" s="293" t="s">
        <v>52</v>
      </c>
      <c r="C173" s="1406"/>
      <c r="D173" s="1412"/>
      <c r="E173" s="1412"/>
      <c r="F173" s="1412"/>
      <c r="G173" s="21"/>
      <c r="H173" s="58"/>
    </row>
    <row r="174" spans="1:8" s="141" customFormat="1" ht="22.5" customHeight="1">
      <c r="A174" s="19"/>
      <c r="B174" s="294" t="s">
        <v>242</v>
      </c>
      <c r="C174" s="1406"/>
      <c r="D174" s="1412"/>
      <c r="E174" s="1412"/>
      <c r="F174" s="1412"/>
      <c r="G174" s="21"/>
      <c r="H174" s="22"/>
    </row>
    <row r="175" spans="1:8" s="141" customFormat="1" ht="22.5" customHeight="1">
      <c r="A175" s="19"/>
      <c r="B175" s="281" t="s">
        <v>59</v>
      </c>
      <c r="C175" s="1406"/>
      <c r="D175" s="1412"/>
      <c r="E175" s="1412"/>
      <c r="F175" s="1412"/>
      <c r="G175" s="21"/>
      <c r="H175" s="22"/>
    </row>
    <row r="176" spans="1:8" s="141" customFormat="1" ht="22.5" customHeight="1">
      <c r="A176" s="19"/>
      <c r="B176" s="281" t="s">
        <v>60</v>
      </c>
      <c r="C176" s="1406"/>
      <c r="D176" s="1412"/>
      <c r="E176" s="1412"/>
      <c r="F176" s="1412"/>
      <c r="G176" s="21"/>
      <c r="H176" s="22"/>
    </row>
    <row r="177" spans="1:8" s="141" customFormat="1" ht="22.5" customHeight="1">
      <c r="A177" s="19"/>
      <c r="B177" s="282" t="s">
        <v>61</v>
      </c>
      <c r="C177" s="1405"/>
      <c r="D177" s="1417"/>
      <c r="E177" s="1417"/>
      <c r="F177" s="1417"/>
      <c r="G177" s="33"/>
      <c r="H177" s="31"/>
    </row>
    <row r="178" spans="1:8" s="141" customFormat="1" ht="22.5" customHeight="1">
      <c r="A178" s="19"/>
      <c r="B178" s="286" t="s">
        <v>52</v>
      </c>
      <c r="C178" s="1406"/>
      <c r="D178" s="1412"/>
      <c r="E178" s="1412"/>
      <c r="F178" s="1412"/>
      <c r="G178" s="37"/>
      <c r="H178" s="22"/>
    </row>
    <row r="179" spans="1:8" s="141" customFormat="1" ht="22.5" customHeight="1">
      <c r="A179" s="19"/>
      <c r="B179" s="283" t="s">
        <v>243</v>
      </c>
      <c r="C179" s="1406"/>
      <c r="D179" s="1412"/>
      <c r="E179" s="1412"/>
      <c r="F179" s="1412"/>
      <c r="G179" s="21"/>
      <c r="H179" s="22"/>
    </row>
    <row r="180" spans="1:8" s="141" customFormat="1" ht="22.5" customHeight="1">
      <c r="A180" s="19"/>
      <c r="B180" s="42" t="s">
        <v>244</v>
      </c>
      <c r="C180" s="1406"/>
      <c r="D180" s="1412"/>
      <c r="E180" s="1412"/>
      <c r="F180" s="1412"/>
      <c r="G180" s="21"/>
      <c r="H180" s="22"/>
    </row>
    <row r="181" spans="1:8" s="141" customFormat="1" ht="22.5" customHeight="1">
      <c r="A181" s="19"/>
      <c r="B181" s="42" t="s">
        <v>245</v>
      </c>
      <c r="C181" s="1406"/>
      <c r="D181" s="1412"/>
      <c r="E181" s="1412"/>
      <c r="F181" s="1412"/>
      <c r="G181" s="21"/>
      <c r="H181" s="22"/>
    </row>
    <row r="182" spans="1:8" s="141" customFormat="1" ht="22.5" customHeight="1">
      <c r="A182" s="19"/>
      <c r="B182" s="295" t="s">
        <v>246</v>
      </c>
      <c r="C182" s="1406"/>
      <c r="D182" s="1412"/>
      <c r="E182" s="1412"/>
      <c r="F182" s="1412"/>
      <c r="G182" s="21"/>
      <c r="H182" s="22"/>
    </row>
    <row r="183" spans="1:8" s="141" customFormat="1" ht="22.5" customHeight="1">
      <c r="A183" s="19"/>
      <c r="B183" s="146" t="s">
        <v>401</v>
      </c>
      <c r="C183" s="1406"/>
      <c r="D183" s="1412"/>
      <c r="E183" s="1412"/>
      <c r="F183" s="1412"/>
      <c r="G183" s="21"/>
      <c r="H183" s="22"/>
    </row>
    <row r="184" spans="1:8" s="141" customFormat="1" ht="22.5" customHeight="1">
      <c r="A184" s="19"/>
      <c r="B184" s="42" t="s">
        <v>247</v>
      </c>
      <c r="C184" s="1406"/>
      <c r="D184" s="1412"/>
      <c r="E184" s="1412"/>
      <c r="F184" s="1412"/>
      <c r="G184" s="21"/>
      <c r="H184" s="22"/>
    </row>
    <row r="185" spans="1:8" s="141" customFormat="1" ht="22.5" customHeight="1">
      <c r="A185" s="19"/>
      <c r="B185" s="277" t="s">
        <v>248</v>
      </c>
      <c r="C185" s="1405"/>
      <c r="D185" s="1417"/>
      <c r="E185" s="1417"/>
      <c r="F185" s="1417"/>
      <c r="G185" s="36"/>
      <c r="H185" s="31"/>
    </row>
    <row r="186" spans="1:8" s="141" customFormat="1" ht="22.5" customHeight="1">
      <c r="A186" s="19"/>
      <c r="B186" s="286" t="s">
        <v>52</v>
      </c>
      <c r="C186" s="1407"/>
      <c r="D186" s="1412"/>
      <c r="E186" s="1409"/>
      <c r="F186" s="1409"/>
      <c r="G186" s="21"/>
      <c r="H186" s="22"/>
    </row>
    <row r="187" spans="1:8" s="141" customFormat="1" ht="22.5" customHeight="1">
      <c r="A187" s="19"/>
      <c r="B187" s="284" t="s">
        <v>249</v>
      </c>
      <c r="C187" s="1408"/>
      <c r="D187" s="1412"/>
      <c r="E187" s="1410"/>
      <c r="F187" s="1410"/>
      <c r="G187" s="21"/>
      <c r="H187" s="22"/>
    </row>
    <row r="188" spans="1:8" s="141" customFormat="1" ht="22.5" customHeight="1">
      <c r="A188" s="19"/>
      <c r="B188" s="42" t="s">
        <v>250</v>
      </c>
      <c r="C188" s="1408"/>
      <c r="D188" s="1412"/>
      <c r="E188" s="1410"/>
      <c r="F188" s="1410"/>
      <c r="G188" s="21"/>
      <c r="H188" s="22"/>
    </row>
    <row r="189" spans="1:8" s="141" customFormat="1" ht="22.5" customHeight="1">
      <c r="A189" s="19"/>
      <c r="B189" s="295" t="s">
        <v>251</v>
      </c>
      <c r="C189" s="1408"/>
      <c r="D189" s="1412"/>
      <c r="E189" s="1410"/>
      <c r="F189" s="1410"/>
      <c r="G189" s="21"/>
      <c r="H189" s="22"/>
    </row>
    <row r="190" spans="1:8" s="141" customFormat="1" ht="22.5" customHeight="1">
      <c r="A190" s="19"/>
      <c r="B190" s="48" t="s">
        <v>252</v>
      </c>
      <c r="C190" s="1413"/>
      <c r="D190" s="1417"/>
      <c r="E190" s="1414"/>
      <c r="F190" s="1414"/>
      <c r="G190" s="36"/>
      <c r="H190" s="31"/>
    </row>
    <row r="191" spans="1:8" s="141" customFormat="1" ht="22.5" customHeight="1">
      <c r="A191" s="19"/>
      <c r="B191" s="286" t="s">
        <v>52</v>
      </c>
      <c r="C191" s="1407"/>
      <c r="D191" s="1410"/>
      <c r="E191" s="1410"/>
      <c r="F191" s="1410"/>
      <c r="G191" s="21"/>
      <c r="H191" s="22"/>
    </row>
    <row r="192" spans="1:8" s="141" customFormat="1" ht="22.5" customHeight="1">
      <c r="A192" s="19"/>
      <c r="B192" s="284" t="s">
        <v>253</v>
      </c>
      <c r="C192" s="1408"/>
      <c r="D192" s="1410"/>
      <c r="E192" s="1410"/>
      <c r="F192" s="1410"/>
      <c r="G192" s="21"/>
      <c r="H192" s="22"/>
    </row>
    <row r="193" spans="1:8" s="141" customFormat="1" ht="22.5" customHeight="1">
      <c r="A193" s="19"/>
      <c r="B193" s="52" t="s">
        <v>254</v>
      </c>
      <c r="C193" s="1408"/>
      <c r="D193" s="1410"/>
      <c r="E193" s="1410"/>
      <c r="F193" s="1410"/>
      <c r="G193" s="21"/>
      <c r="H193" s="22"/>
    </row>
    <row r="194" spans="1:8" s="141" customFormat="1" ht="22.5" customHeight="1">
      <c r="A194" s="19"/>
      <c r="B194" s="212" t="s">
        <v>255</v>
      </c>
      <c r="C194" s="1413"/>
      <c r="D194" s="1414"/>
      <c r="E194" s="1414"/>
      <c r="F194" s="1414"/>
      <c r="G194" s="36"/>
      <c r="H194" s="31"/>
    </row>
    <row r="195" spans="1:8" s="377" customFormat="1" ht="22.5" customHeight="1">
      <c r="A195" s="68"/>
      <c r="B195" s="403"/>
      <c r="C195" s="624">
        <f>COUNTIF(C151:C194,"/")</f>
        <v>0</v>
      </c>
      <c r="D195" s="624">
        <f>COUNTIF(D151:D194,"/")</f>
        <v>0</v>
      </c>
      <c r="E195" s="624">
        <f>COUNTIF(E151:E194,"/")</f>
        <v>0</v>
      </c>
      <c r="F195" s="624">
        <f>COUNTIF(F151:F194,"/")</f>
        <v>0</v>
      </c>
      <c r="G195" s="409"/>
      <c r="H195" s="410"/>
    </row>
    <row r="196" spans="1:8" s="141" customFormat="1" ht="22.5" customHeight="1">
      <c r="A196" s="55"/>
      <c r="B196" s="1415" t="s">
        <v>256</v>
      </c>
      <c r="C196" s="1415"/>
      <c r="D196" s="1415"/>
      <c r="E196" s="1415"/>
      <c r="F196" s="1415"/>
      <c r="G196" s="1415"/>
      <c r="H196" s="1416"/>
    </row>
    <row r="197" spans="1:8" s="141" customFormat="1" ht="22.5" customHeight="1">
      <c r="A197" s="19"/>
      <c r="B197" s="286" t="s">
        <v>52</v>
      </c>
      <c r="C197" s="1407"/>
      <c r="D197" s="1409"/>
      <c r="E197" s="1409"/>
      <c r="F197" s="1409"/>
      <c r="G197" s="147"/>
      <c r="H197" s="35"/>
    </row>
    <row r="198" spans="1:8" s="141" customFormat="1" ht="22.5" customHeight="1">
      <c r="A198" s="19"/>
      <c r="B198" s="148" t="s">
        <v>257</v>
      </c>
      <c r="C198" s="1408"/>
      <c r="D198" s="1410"/>
      <c r="E198" s="1410"/>
      <c r="F198" s="1410"/>
      <c r="G198" s="149"/>
      <c r="H198" s="22"/>
    </row>
    <row r="199" spans="1:8" s="141" customFormat="1" ht="22.5" customHeight="1">
      <c r="A199" s="19"/>
      <c r="B199" s="150"/>
      <c r="C199" s="1413"/>
      <c r="D199" s="1414"/>
      <c r="E199" s="1414"/>
      <c r="F199" s="1414"/>
      <c r="G199" s="151"/>
      <c r="H199" s="31"/>
    </row>
    <row r="200" spans="1:8" s="141" customFormat="1" ht="22.5" customHeight="1">
      <c r="A200" s="19"/>
      <c r="B200" s="286" t="s">
        <v>52</v>
      </c>
      <c r="C200" s="1407"/>
      <c r="D200" s="1409"/>
      <c r="E200" s="1409"/>
      <c r="F200" s="1409"/>
      <c r="G200" s="147"/>
      <c r="H200" s="35"/>
    </row>
    <row r="201" spans="1:8" s="141" customFormat="1" ht="22.5" customHeight="1">
      <c r="A201" s="19"/>
      <c r="B201" s="152" t="s">
        <v>258</v>
      </c>
      <c r="C201" s="1408"/>
      <c r="D201" s="1410"/>
      <c r="E201" s="1410"/>
      <c r="F201" s="1410"/>
      <c r="G201" s="149"/>
      <c r="H201" s="22"/>
    </row>
    <row r="202" spans="1:8" s="141" customFormat="1" ht="22.5" customHeight="1">
      <c r="A202" s="19"/>
      <c r="B202" s="150"/>
      <c r="C202" s="1413"/>
      <c r="D202" s="1414"/>
      <c r="E202" s="1414"/>
      <c r="F202" s="1414"/>
      <c r="G202" s="151"/>
      <c r="H202" s="31"/>
    </row>
    <row r="203" spans="1:8" s="141" customFormat="1" ht="22.5" customHeight="1">
      <c r="A203" s="19"/>
      <c r="B203" s="286" t="s">
        <v>52</v>
      </c>
      <c r="C203" s="1407"/>
      <c r="D203" s="1409"/>
      <c r="E203" s="1409"/>
      <c r="F203" s="1409"/>
      <c r="G203" s="147"/>
      <c r="H203" s="35"/>
    </row>
    <row r="204" spans="1:8" s="141" customFormat="1" ht="22.5" customHeight="1">
      <c r="A204" s="19"/>
      <c r="B204" s="152" t="s">
        <v>259</v>
      </c>
      <c r="C204" s="1408"/>
      <c r="D204" s="1410"/>
      <c r="E204" s="1410"/>
      <c r="F204" s="1410"/>
      <c r="G204" s="149"/>
      <c r="H204" s="22"/>
    </row>
    <row r="205" spans="1:8" s="141" customFormat="1" ht="22.5" customHeight="1">
      <c r="A205" s="19"/>
      <c r="B205" s="101"/>
      <c r="C205" s="1413"/>
      <c r="D205" s="1414"/>
      <c r="E205" s="1414"/>
      <c r="F205" s="1414"/>
      <c r="G205" s="151"/>
      <c r="H205" s="31"/>
    </row>
    <row r="206" spans="1:8" s="377" customFormat="1" ht="22.5" customHeight="1">
      <c r="A206" s="68"/>
      <c r="B206" s="202"/>
      <c r="C206" s="624">
        <f>COUNTIF(C197:C205,"/")</f>
        <v>0</v>
      </c>
      <c r="D206" s="624">
        <f>COUNTIF(D197:D205,"/")</f>
        <v>0</v>
      </c>
      <c r="E206" s="624">
        <f>COUNTIF(E197:E205,"/")</f>
        <v>0</v>
      </c>
      <c r="F206" s="624">
        <f>COUNTIF(F197:F205,"/")</f>
        <v>0</v>
      </c>
      <c r="G206" s="409"/>
      <c r="H206" s="405"/>
    </row>
    <row r="207" spans="1:8" s="141" customFormat="1" ht="22.5" customHeight="1">
      <c r="A207" s="19"/>
      <c r="B207" s="594" t="s">
        <v>260</v>
      </c>
      <c r="C207" s="595"/>
      <c r="D207" s="596"/>
      <c r="E207" s="596"/>
      <c r="F207" s="596"/>
      <c r="G207" s="599"/>
      <c r="H207" s="600"/>
    </row>
    <row r="208" spans="1:8" s="141" customFormat="1" ht="22.5" customHeight="1">
      <c r="A208" s="19"/>
      <c r="B208" s="148" t="s">
        <v>261</v>
      </c>
      <c r="C208" s="1407"/>
      <c r="D208" s="1409"/>
      <c r="E208" s="1409"/>
      <c r="F208" s="1409"/>
      <c r="G208" s="149"/>
      <c r="H208" s="22"/>
    </row>
    <row r="209" spans="1:8" s="141" customFormat="1" ht="22.5" customHeight="1">
      <c r="A209" s="19"/>
      <c r="B209" s="150" t="s">
        <v>262</v>
      </c>
      <c r="C209" s="1413"/>
      <c r="D209" s="1414"/>
      <c r="E209" s="1414"/>
      <c r="F209" s="1414"/>
      <c r="G209" s="149"/>
      <c r="H209" s="22"/>
    </row>
    <row r="210" spans="1:8" s="377" customFormat="1" ht="22.5" customHeight="1">
      <c r="A210" s="68"/>
      <c r="B210" s="406"/>
      <c r="C210" s="624">
        <f>COUNTIF(C208:C208,"/")</f>
        <v>0</v>
      </c>
      <c r="D210" s="624">
        <f>COUNTIF(D208:D208,"/")</f>
        <v>0</v>
      </c>
      <c r="E210" s="624">
        <f>COUNTIF(E208:E208,"/")</f>
        <v>0</v>
      </c>
      <c r="F210" s="624">
        <f>COUNTIF(F208:F208,"/")</f>
        <v>0</v>
      </c>
      <c r="G210" s="407"/>
      <c r="H210" s="408"/>
    </row>
    <row r="211" spans="1:8" s="141" customFormat="1" ht="22.5" customHeight="1">
      <c r="A211" s="56"/>
      <c r="B211" s="1516" t="s">
        <v>263</v>
      </c>
      <c r="C211" s="1516"/>
      <c r="D211" s="1516"/>
      <c r="E211" s="1516"/>
      <c r="F211" s="1516"/>
      <c r="G211" s="1516"/>
      <c r="H211" s="1517"/>
    </row>
    <row r="212" spans="1:8" s="141" customFormat="1" ht="22.5" customHeight="1">
      <c r="A212" s="56"/>
      <c r="B212" s="280" t="s">
        <v>62</v>
      </c>
      <c r="C212" s="1407"/>
      <c r="D212" s="1409"/>
      <c r="E212" s="1409"/>
      <c r="F212" s="1409"/>
      <c r="G212" s="59"/>
      <c r="H212" s="35"/>
    </row>
    <row r="213" spans="1:8" s="141" customFormat="1" ht="22.5" customHeight="1">
      <c r="A213" s="19"/>
      <c r="B213" s="275" t="s">
        <v>264</v>
      </c>
      <c r="C213" s="1408"/>
      <c r="D213" s="1410"/>
      <c r="E213" s="1410"/>
      <c r="F213" s="1410"/>
      <c r="G213" s="21"/>
      <c r="H213" s="22"/>
    </row>
    <row r="214" spans="1:8" s="141" customFormat="1" ht="22.5" customHeight="1">
      <c r="A214" s="19"/>
      <c r="B214" s="52" t="s">
        <v>265</v>
      </c>
      <c r="C214" s="1408"/>
      <c r="D214" s="1410"/>
      <c r="E214" s="1410"/>
      <c r="F214" s="1410"/>
      <c r="G214" s="21"/>
      <c r="H214" s="22"/>
    </row>
    <row r="215" spans="1:8" s="141" customFormat="1" ht="22.5" customHeight="1">
      <c r="A215" s="19"/>
      <c r="B215" s="212" t="s">
        <v>266</v>
      </c>
      <c r="C215" s="1413"/>
      <c r="D215" s="1414"/>
      <c r="E215" s="1414"/>
      <c r="F215" s="1414"/>
      <c r="G215" s="36"/>
      <c r="H215" s="31"/>
    </row>
    <row r="216" spans="1:8" s="141" customFormat="1" ht="22.5" customHeight="1">
      <c r="A216" s="19"/>
      <c r="B216" s="280" t="s">
        <v>62</v>
      </c>
      <c r="C216" s="1407"/>
      <c r="D216" s="1409"/>
      <c r="E216" s="1409"/>
      <c r="F216" s="1409"/>
      <c r="G216" s="21"/>
      <c r="H216" s="22"/>
    </row>
    <row r="217" spans="1:8" s="141" customFormat="1" ht="22.5" customHeight="1">
      <c r="A217" s="19"/>
      <c r="B217" s="51" t="s">
        <v>267</v>
      </c>
      <c r="C217" s="1408"/>
      <c r="D217" s="1410"/>
      <c r="E217" s="1410"/>
      <c r="F217" s="1410"/>
      <c r="G217" s="21"/>
      <c r="H217" s="22"/>
    </row>
    <row r="218" spans="1:8" s="141" customFormat="1" ht="22.5" customHeight="1">
      <c r="A218" s="19"/>
      <c r="B218" s="52" t="s">
        <v>268</v>
      </c>
      <c r="C218" s="1408"/>
      <c r="D218" s="1410"/>
      <c r="E218" s="1410"/>
      <c r="F218" s="1410"/>
      <c r="G218" s="21"/>
      <c r="H218" s="22"/>
    </row>
    <row r="219" spans="1:8" s="141" customFormat="1" ht="22.5" customHeight="1">
      <c r="A219" s="19"/>
      <c r="B219" s="212" t="s">
        <v>269</v>
      </c>
      <c r="C219" s="1413"/>
      <c r="D219" s="1414"/>
      <c r="E219" s="1414"/>
      <c r="F219" s="1414"/>
      <c r="G219" s="49"/>
      <c r="H219" s="31"/>
    </row>
    <row r="220" spans="1:8" s="141" customFormat="1" ht="22.5" customHeight="1">
      <c r="A220" s="19"/>
      <c r="B220" s="280" t="s">
        <v>62</v>
      </c>
      <c r="C220" s="1407"/>
      <c r="D220" s="1409"/>
      <c r="E220" s="1409"/>
      <c r="F220" s="1409"/>
      <c r="G220" s="50"/>
      <c r="H220" s="22"/>
    </row>
    <row r="221" spans="1:8" s="141" customFormat="1" ht="22.5" customHeight="1">
      <c r="A221" s="19"/>
      <c r="B221" s="51" t="s">
        <v>367</v>
      </c>
      <c r="C221" s="1408"/>
      <c r="D221" s="1410"/>
      <c r="E221" s="1410"/>
      <c r="F221" s="1410"/>
      <c r="G221" s="21"/>
      <c r="H221" s="22"/>
    </row>
    <row r="222" spans="1:8" s="141" customFormat="1" ht="22.5" customHeight="1">
      <c r="A222" s="19"/>
      <c r="B222" s="52" t="s">
        <v>270</v>
      </c>
      <c r="C222" s="1408"/>
      <c r="D222" s="1410"/>
      <c r="E222" s="1410"/>
      <c r="F222" s="1410"/>
      <c r="G222" s="21"/>
      <c r="H222" s="22"/>
    </row>
    <row r="223" spans="1:8" s="141" customFormat="1" ht="22.5" customHeight="1">
      <c r="A223" s="19"/>
      <c r="B223" s="212" t="s">
        <v>271</v>
      </c>
      <c r="C223" s="1413"/>
      <c r="D223" s="1414"/>
      <c r="E223" s="1414"/>
      <c r="F223" s="1414"/>
      <c r="G223" s="36"/>
      <c r="H223" s="31"/>
    </row>
    <row r="224" spans="1:8" s="141" customFormat="1" ht="22.5" customHeight="1">
      <c r="A224" s="19"/>
      <c r="B224" s="280" t="s">
        <v>62</v>
      </c>
      <c r="C224" s="1407"/>
      <c r="D224" s="1410"/>
      <c r="E224" s="1410"/>
      <c r="F224" s="1410"/>
      <c r="G224" s="21"/>
      <c r="H224" s="22"/>
    </row>
    <row r="225" spans="1:8" s="141" customFormat="1" ht="22.5" customHeight="1">
      <c r="A225" s="19"/>
      <c r="B225" s="51" t="s">
        <v>272</v>
      </c>
      <c r="C225" s="1408"/>
      <c r="D225" s="1410"/>
      <c r="E225" s="1410"/>
      <c r="F225" s="1410"/>
      <c r="G225" s="21"/>
      <c r="H225" s="22"/>
    </row>
    <row r="226" spans="1:8" s="141" customFormat="1" ht="22.5" customHeight="1">
      <c r="A226" s="19"/>
      <c r="B226" s="42" t="s">
        <v>273</v>
      </c>
      <c r="C226" s="1408"/>
      <c r="D226" s="1410"/>
      <c r="E226" s="1410"/>
      <c r="F226" s="1410"/>
      <c r="G226" s="21"/>
      <c r="H226" s="22"/>
    </row>
    <row r="227" spans="1:8" s="141" customFormat="1" ht="22.5" customHeight="1">
      <c r="A227" s="19"/>
      <c r="B227" s="277" t="s">
        <v>274</v>
      </c>
      <c r="C227" s="1413"/>
      <c r="D227" s="1414"/>
      <c r="E227" s="1414"/>
      <c r="F227" s="1414"/>
      <c r="G227" s="36"/>
      <c r="H227" s="31"/>
    </row>
    <row r="228" spans="1:8" s="141" customFormat="1" ht="22.5" customHeight="1">
      <c r="A228" s="19"/>
      <c r="B228" s="280" t="s">
        <v>62</v>
      </c>
      <c r="C228" s="1404"/>
      <c r="D228" s="1411"/>
      <c r="E228" s="1411"/>
      <c r="F228" s="1411"/>
      <c r="G228" s="58"/>
      <c r="H228" s="22"/>
    </row>
    <row r="229" spans="1:8" s="141" customFormat="1" ht="22.5" customHeight="1">
      <c r="A229" s="19"/>
      <c r="B229" s="284" t="s">
        <v>275</v>
      </c>
      <c r="C229" s="1406"/>
      <c r="D229" s="1412"/>
      <c r="E229" s="1412"/>
      <c r="F229" s="1412"/>
      <c r="G229" s="155"/>
      <c r="H229" s="22"/>
    </row>
    <row r="230" spans="1:8" s="141" customFormat="1" ht="22.5" customHeight="1">
      <c r="A230" s="19"/>
      <c r="B230" s="42" t="s">
        <v>276</v>
      </c>
      <c r="C230" s="1406"/>
      <c r="D230" s="1412"/>
      <c r="E230" s="1412"/>
      <c r="F230" s="1412"/>
      <c r="G230" s="155"/>
      <c r="H230" s="22"/>
    </row>
    <row r="231" spans="1:8" s="141" customFormat="1" ht="22.5" customHeight="1">
      <c r="A231" s="19"/>
      <c r="B231" s="42" t="s">
        <v>277</v>
      </c>
      <c r="C231" s="1406"/>
      <c r="D231" s="1412"/>
      <c r="E231" s="1412"/>
      <c r="F231" s="1412"/>
      <c r="G231" s="155"/>
      <c r="H231" s="22"/>
    </row>
    <row r="232" spans="1:8" s="141" customFormat="1" ht="22.5" customHeight="1">
      <c r="A232" s="19"/>
      <c r="B232" s="291" t="s">
        <v>278</v>
      </c>
      <c r="C232" s="1406"/>
      <c r="D232" s="1412"/>
      <c r="E232" s="1412"/>
      <c r="F232" s="1412"/>
      <c r="G232" s="155"/>
      <c r="H232" s="22"/>
    </row>
    <row r="233" spans="1:8" s="141" customFormat="1" ht="22.5" customHeight="1">
      <c r="A233" s="19"/>
      <c r="B233" s="48" t="s">
        <v>279</v>
      </c>
      <c r="C233" s="1405"/>
      <c r="D233" s="1417"/>
      <c r="E233" s="1417"/>
      <c r="F233" s="1417"/>
      <c r="G233" s="156"/>
      <c r="H233" s="31"/>
    </row>
    <row r="234" spans="1:8" s="141" customFormat="1" ht="22.5" customHeight="1">
      <c r="A234" s="19"/>
      <c r="B234" s="280" t="s">
        <v>62</v>
      </c>
      <c r="C234" s="1407"/>
      <c r="D234" s="1411"/>
      <c r="E234" s="1411"/>
      <c r="F234" s="1411"/>
      <c r="G234" s="21"/>
      <c r="H234" s="22"/>
    </row>
    <row r="235" spans="1:8" s="141" customFormat="1" ht="22.5" customHeight="1">
      <c r="A235" s="19"/>
      <c r="B235" s="284" t="s">
        <v>280</v>
      </c>
      <c r="C235" s="1408"/>
      <c r="D235" s="1412"/>
      <c r="E235" s="1412"/>
      <c r="F235" s="1412"/>
      <c r="G235" s="21"/>
      <c r="H235" s="22"/>
    </row>
    <row r="236" spans="1:8" s="141" customFormat="1" ht="22.5" customHeight="1">
      <c r="A236" s="19"/>
      <c r="B236" s="281" t="s">
        <v>59</v>
      </c>
      <c r="C236" s="1408"/>
      <c r="D236" s="1412"/>
      <c r="E236" s="1412"/>
      <c r="F236" s="1412"/>
      <c r="G236" s="21"/>
      <c r="H236" s="22"/>
    </row>
    <row r="237" spans="1:8" s="141" customFormat="1" ht="22.5" customHeight="1">
      <c r="A237" s="19"/>
      <c r="B237" s="281" t="s">
        <v>60</v>
      </c>
      <c r="C237" s="1408"/>
      <c r="D237" s="1412"/>
      <c r="E237" s="1412"/>
      <c r="F237" s="1412"/>
      <c r="G237" s="21"/>
      <c r="H237" s="22"/>
    </row>
    <row r="238" spans="1:8" s="141" customFormat="1" ht="22.5" customHeight="1">
      <c r="A238" s="19"/>
      <c r="B238" s="282" t="s">
        <v>61</v>
      </c>
      <c r="C238" s="1413"/>
      <c r="D238" s="1417"/>
      <c r="E238" s="1417"/>
      <c r="F238" s="1417"/>
      <c r="G238" s="36"/>
      <c r="H238" s="31"/>
    </row>
    <row r="239" spans="1:8" s="141" customFormat="1" ht="22.5" customHeight="1">
      <c r="A239" s="19"/>
      <c r="B239" s="280" t="s">
        <v>62</v>
      </c>
      <c r="C239" s="1406"/>
      <c r="D239" s="1412"/>
      <c r="E239" s="1412"/>
      <c r="F239" s="1412"/>
      <c r="G239" s="21"/>
      <c r="H239" s="22"/>
    </row>
    <row r="240" spans="1:8" s="141" customFormat="1" ht="22.5" customHeight="1">
      <c r="A240" s="19"/>
      <c r="B240" s="283" t="s">
        <v>281</v>
      </c>
      <c r="C240" s="1406"/>
      <c r="D240" s="1412"/>
      <c r="E240" s="1412"/>
      <c r="F240" s="1412"/>
      <c r="G240" s="21"/>
      <c r="H240" s="22"/>
    </row>
    <row r="241" spans="1:8" s="141" customFormat="1" ht="22.5" customHeight="1">
      <c r="A241" s="19"/>
      <c r="B241" s="42" t="s">
        <v>282</v>
      </c>
      <c r="C241" s="1406"/>
      <c r="D241" s="1412"/>
      <c r="E241" s="1412"/>
      <c r="F241" s="1412"/>
      <c r="G241" s="21"/>
      <c r="H241" s="22"/>
    </row>
    <row r="242" spans="1:8" s="141" customFormat="1" ht="22.5" customHeight="1">
      <c r="A242" s="19"/>
      <c r="B242" s="42" t="s">
        <v>283</v>
      </c>
      <c r="C242" s="1406"/>
      <c r="D242" s="1412"/>
      <c r="E242" s="1412"/>
      <c r="F242" s="1412"/>
      <c r="G242" s="21"/>
      <c r="H242" s="22"/>
    </row>
    <row r="243" spans="1:8" s="141" customFormat="1" ht="22.5" customHeight="1">
      <c r="A243" s="19"/>
      <c r="B243" s="42" t="s">
        <v>284</v>
      </c>
      <c r="C243" s="1406"/>
      <c r="D243" s="1412"/>
      <c r="E243" s="1412"/>
      <c r="F243" s="1412"/>
      <c r="G243" s="21"/>
      <c r="H243" s="22"/>
    </row>
    <row r="244" spans="1:8" s="141" customFormat="1" ht="22.5" customHeight="1">
      <c r="A244" s="19"/>
      <c r="B244" s="177" t="s">
        <v>400</v>
      </c>
      <c r="C244" s="1406"/>
      <c r="D244" s="1412"/>
      <c r="E244" s="1412"/>
      <c r="F244" s="1412"/>
      <c r="G244" s="21"/>
      <c r="H244" s="22"/>
    </row>
    <row r="245" spans="1:8" s="141" customFormat="1" ht="22.5" customHeight="1">
      <c r="A245" s="19"/>
      <c r="B245" s="42" t="s">
        <v>285</v>
      </c>
      <c r="C245" s="1406"/>
      <c r="D245" s="1412"/>
      <c r="E245" s="1412"/>
      <c r="F245" s="1412"/>
      <c r="G245" s="21"/>
      <c r="H245" s="22"/>
    </row>
    <row r="246" spans="1:8" s="141" customFormat="1" ht="22.5" customHeight="1">
      <c r="A246" s="19"/>
      <c r="B246" s="277" t="s">
        <v>286</v>
      </c>
      <c r="C246" s="1405"/>
      <c r="D246" s="1417"/>
      <c r="E246" s="1417"/>
      <c r="F246" s="1417"/>
      <c r="G246" s="36"/>
      <c r="H246" s="31"/>
    </row>
    <row r="247" spans="1:8" s="141" customFormat="1" ht="22.5" customHeight="1">
      <c r="A247" s="19"/>
      <c r="B247" s="280" t="s">
        <v>62</v>
      </c>
      <c r="C247" s="1407"/>
      <c r="D247" s="1409"/>
      <c r="E247" s="1409"/>
      <c r="F247" s="1409"/>
      <c r="G247" s="21"/>
      <c r="H247" s="22"/>
    </row>
    <row r="248" spans="1:8" s="141" customFormat="1" ht="22.5" customHeight="1">
      <c r="A248" s="19"/>
      <c r="B248" s="283" t="s">
        <v>287</v>
      </c>
      <c r="C248" s="1408"/>
      <c r="D248" s="1410"/>
      <c r="E248" s="1410"/>
      <c r="F248" s="1410"/>
      <c r="G248" s="21"/>
      <c r="H248" s="22"/>
    </row>
    <row r="249" spans="1:8" s="141" customFormat="1" ht="22.5" customHeight="1">
      <c r="A249" s="19"/>
      <c r="B249" s="42" t="s">
        <v>288</v>
      </c>
      <c r="C249" s="1408"/>
      <c r="D249" s="1410"/>
      <c r="E249" s="1410"/>
      <c r="F249" s="1410"/>
      <c r="G249" s="21"/>
      <c r="H249" s="22"/>
    </row>
    <row r="250" spans="1:8" s="141" customFormat="1" ht="22.5" customHeight="1">
      <c r="A250" s="19"/>
      <c r="B250" s="295" t="s">
        <v>289</v>
      </c>
      <c r="C250" s="1408"/>
      <c r="D250" s="1410"/>
      <c r="E250" s="1410"/>
      <c r="F250" s="1410"/>
      <c r="G250" s="21"/>
      <c r="H250" s="22"/>
    </row>
    <row r="251" spans="1:8" s="141" customFormat="1" ht="22.5" customHeight="1">
      <c r="A251" s="19"/>
      <c r="B251" s="296" t="s">
        <v>290</v>
      </c>
      <c r="C251" s="1413"/>
      <c r="D251" s="1414"/>
      <c r="E251" s="1414"/>
      <c r="F251" s="1414"/>
      <c r="G251" s="157"/>
      <c r="H251" s="31"/>
    </row>
    <row r="252" spans="1:8" s="141" customFormat="1" ht="22.5" customHeight="1">
      <c r="A252" s="19"/>
      <c r="B252" s="280" t="s">
        <v>62</v>
      </c>
      <c r="C252" s="1407"/>
      <c r="D252" s="1411"/>
      <c r="E252" s="1411"/>
      <c r="F252" s="1411"/>
      <c r="G252" s="23"/>
      <c r="H252" s="22"/>
    </row>
    <row r="253" spans="1:8" s="141" customFormat="1" ht="22.5" customHeight="1">
      <c r="A253" s="19"/>
      <c r="B253" s="51" t="s">
        <v>291</v>
      </c>
      <c r="C253" s="1408"/>
      <c r="D253" s="1412"/>
      <c r="E253" s="1412"/>
      <c r="F253" s="1412"/>
      <c r="G253" s="23"/>
      <c r="H253" s="22"/>
    </row>
    <row r="254" spans="1:8" s="141" customFormat="1" ht="22.5" customHeight="1">
      <c r="A254" s="19"/>
      <c r="B254" s="52" t="s">
        <v>292</v>
      </c>
      <c r="C254" s="1408"/>
      <c r="D254" s="1412"/>
      <c r="E254" s="1412"/>
      <c r="F254" s="1412"/>
      <c r="G254" s="23"/>
      <c r="H254" s="22"/>
    </row>
    <row r="255" spans="1:8" s="141" customFormat="1" ht="22.5" customHeight="1">
      <c r="A255" s="19"/>
      <c r="B255" s="52" t="s">
        <v>293</v>
      </c>
      <c r="C255" s="1408"/>
      <c r="D255" s="1412"/>
      <c r="E255" s="1412"/>
      <c r="F255" s="1412"/>
      <c r="G255" s="23"/>
      <c r="H255" s="22"/>
    </row>
    <row r="256" spans="1:8" s="377" customFormat="1" ht="22.5" customHeight="1">
      <c r="A256" s="68"/>
      <c r="B256" s="403"/>
      <c r="C256" s="624">
        <f>COUNTIF(C212:C255,"/")</f>
        <v>0</v>
      </c>
      <c r="D256" s="624">
        <f>COUNTIF(D212:D255,"/")</f>
        <v>0</v>
      </c>
      <c r="E256" s="624">
        <f>COUNTIF(E212:E255,"/")</f>
        <v>0</v>
      </c>
      <c r="F256" s="624">
        <f>COUNTIF(F212:F255,"/")</f>
        <v>0</v>
      </c>
      <c r="G256" s="404"/>
      <c r="H256" s="405"/>
    </row>
    <row r="257" spans="1:8" s="141" customFormat="1" ht="22.5" customHeight="1">
      <c r="A257" s="19"/>
      <c r="B257" s="594" t="s">
        <v>294</v>
      </c>
      <c r="C257" s="595"/>
      <c r="D257" s="596"/>
      <c r="E257" s="596"/>
      <c r="F257" s="596"/>
      <c r="G257" s="597"/>
      <c r="H257" s="598"/>
    </row>
    <row r="258" spans="1:8" s="141" customFormat="1" ht="22.5" customHeight="1">
      <c r="A258" s="19"/>
      <c r="B258" s="148" t="s">
        <v>295</v>
      </c>
      <c r="C258" s="1407"/>
      <c r="D258" s="1410"/>
      <c r="E258" s="1410"/>
      <c r="F258" s="1410"/>
      <c r="G258" s="23"/>
      <c r="H258" s="22"/>
    </row>
    <row r="259" spans="1:8" s="141" customFormat="1" ht="22.5" customHeight="1">
      <c r="A259" s="19"/>
      <c r="B259" s="160" t="s">
        <v>296</v>
      </c>
      <c r="C259" s="1408"/>
      <c r="D259" s="1410"/>
      <c r="E259" s="1410"/>
      <c r="F259" s="1410"/>
      <c r="G259" s="23"/>
      <c r="H259" s="22"/>
    </row>
    <row r="260" spans="1:8" s="141" customFormat="1" ht="22.5" customHeight="1">
      <c r="A260" s="19"/>
      <c r="B260" s="160" t="s">
        <v>297</v>
      </c>
      <c r="C260" s="1408"/>
      <c r="D260" s="1410"/>
      <c r="E260" s="1410"/>
      <c r="F260" s="1410"/>
      <c r="G260" s="32"/>
      <c r="H260" s="31"/>
    </row>
    <row r="261" spans="1:8" s="141" customFormat="1" ht="22.5" customHeight="1">
      <c r="A261" s="19"/>
      <c r="B261" s="161" t="s">
        <v>298</v>
      </c>
      <c r="C261" s="1407"/>
      <c r="D261" s="1409"/>
      <c r="E261" s="1409"/>
      <c r="F261" s="1409"/>
      <c r="G261" s="23"/>
      <c r="H261" s="22"/>
    </row>
    <row r="262" spans="1:8" s="141" customFormat="1" ht="22.5" customHeight="1">
      <c r="A262" s="19"/>
      <c r="B262" s="148" t="s">
        <v>299</v>
      </c>
      <c r="C262" s="1408"/>
      <c r="D262" s="1410"/>
      <c r="E262" s="1410"/>
      <c r="F262" s="1410"/>
      <c r="G262" s="23"/>
      <c r="H262" s="22"/>
    </row>
    <row r="263" spans="1:8" s="141" customFormat="1" ht="22.5" customHeight="1">
      <c r="A263" s="19"/>
      <c r="B263" s="148" t="s">
        <v>300</v>
      </c>
      <c r="C263" s="1408"/>
      <c r="D263" s="1410"/>
      <c r="E263" s="1410"/>
      <c r="F263" s="1410"/>
      <c r="G263" s="32"/>
      <c r="H263" s="31"/>
    </row>
    <row r="264" spans="1:8" s="141" customFormat="1" ht="22.5" customHeight="1">
      <c r="A264" s="19"/>
      <c r="B264" s="161" t="s">
        <v>301</v>
      </c>
      <c r="C264" s="1407"/>
      <c r="D264" s="1409"/>
      <c r="E264" s="1409"/>
      <c r="F264" s="1409"/>
      <c r="G264" s="23"/>
      <c r="H264" s="22"/>
    </row>
    <row r="265" spans="1:8" s="141" customFormat="1" ht="22.5" customHeight="1">
      <c r="A265" s="19"/>
      <c r="B265" s="148" t="s">
        <v>270</v>
      </c>
      <c r="C265" s="1408"/>
      <c r="D265" s="1410"/>
      <c r="E265" s="1410"/>
      <c r="F265" s="1410"/>
      <c r="G265" s="23"/>
      <c r="H265" s="22"/>
    </row>
    <row r="266" spans="1:8" s="141" customFormat="1" ht="22.5" customHeight="1">
      <c r="A266" s="19"/>
      <c r="B266" s="148" t="s">
        <v>271</v>
      </c>
      <c r="C266" s="1408"/>
      <c r="D266" s="1410"/>
      <c r="E266" s="1410"/>
      <c r="F266" s="1410"/>
      <c r="G266" s="32"/>
      <c r="H266" s="31"/>
    </row>
    <row r="267" spans="1:8" s="141" customFormat="1" ht="22.5" customHeight="1">
      <c r="A267" s="19"/>
      <c r="B267" s="161" t="s">
        <v>302</v>
      </c>
      <c r="C267" s="1407"/>
      <c r="D267" s="1409"/>
      <c r="E267" s="1409"/>
      <c r="F267" s="1409"/>
      <c r="G267" s="23"/>
      <c r="H267" s="22"/>
    </row>
    <row r="268" spans="1:8" s="141" customFormat="1" ht="22.5" customHeight="1">
      <c r="A268" s="19"/>
      <c r="B268" s="148" t="s">
        <v>273</v>
      </c>
      <c r="C268" s="1408"/>
      <c r="D268" s="1410"/>
      <c r="E268" s="1410"/>
      <c r="F268" s="1410"/>
      <c r="G268" s="23"/>
      <c r="H268" s="22"/>
    </row>
    <row r="269" spans="1:8" s="141" customFormat="1" ht="22.5" customHeight="1">
      <c r="A269" s="19"/>
      <c r="B269" s="148" t="s">
        <v>303</v>
      </c>
      <c r="C269" s="1408"/>
      <c r="D269" s="1410"/>
      <c r="E269" s="1410"/>
      <c r="F269" s="1410"/>
      <c r="G269" s="32"/>
      <c r="H269" s="31"/>
    </row>
    <row r="270" spans="1:8" s="141" customFormat="1" ht="22.5" customHeight="1">
      <c r="A270" s="19"/>
      <c r="B270" s="162" t="s">
        <v>304</v>
      </c>
      <c r="C270" s="1407"/>
      <c r="D270" s="1409"/>
      <c r="E270" s="1409"/>
      <c r="F270" s="1409"/>
      <c r="G270" s="23"/>
      <c r="H270" s="22"/>
    </row>
    <row r="271" spans="1:8" s="141" customFormat="1" ht="22.5" customHeight="1">
      <c r="A271" s="19"/>
      <c r="B271" s="163" t="s">
        <v>305</v>
      </c>
      <c r="C271" s="1408"/>
      <c r="D271" s="1410"/>
      <c r="E271" s="1410"/>
      <c r="F271" s="1410"/>
      <c r="G271" s="23"/>
      <c r="H271" s="22"/>
    </row>
    <row r="272" spans="1:8" s="141" customFormat="1" ht="22.5" customHeight="1">
      <c r="A272" s="19"/>
      <c r="B272" s="163" t="s">
        <v>306</v>
      </c>
      <c r="C272" s="1408"/>
      <c r="D272" s="1410"/>
      <c r="E272" s="1410"/>
      <c r="F272" s="1410"/>
      <c r="G272" s="23"/>
      <c r="H272" s="22"/>
    </row>
    <row r="273" spans="1:8" s="141" customFormat="1" ht="22.5" customHeight="1">
      <c r="A273" s="19"/>
      <c r="B273" s="163" t="s">
        <v>307</v>
      </c>
      <c r="C273" s="1408"/>
      <c r="D273" s="1410"/>
      <c r="E273" s="1410"/>
      <c r="F273" s="1410"/>
      <c r="G273" s="32"/>
      <c r="H273" s="31"/>
    </row>
    <row r="274" spans="1:8" s="141" customFormat="1" ht="22.5" customHeight="1">
      <c r="A274" s="19"/>
      <c r="B274" s="164" t="s">
        <v>308</v>
      </c>
      <c r="C274" s="1407"/>
      <c r="D274" s="1409"/>
      <c r="E274" s="1409"/>
      <c r="F274" s="1409"/>
      <c r="G274" s="23"/>
      <c r="H274" s="22"/>
    </row>
    <row r="275" spans="1:8" s="141" customFormat="1" ht="22.5" customHeight="1">
      <c r="A275" s="19"/>
      <c r="B275" s="163" t="s">
        <v>309</v>
      </c>
      <c r="C275" s="1408"/>
      <c r="D275" s="1410"/>
      <c r="E275" s="1410"/>
      <c r="F275" s="1410"/>
      <c r="G275" s="23"/>
      <c r="H275" s="22"/>
    </row>
    <row r="276" spans="1:8" s="141" customFormat="1" ht="22.5" customHeight="1">
      <c r="A276" s="19"/>
      <c r="B276" s="163" t="s">
        <v>310</v>
      </c>
      <c r="C276" s="1408"/>
      <c r="D276" s="1410"/>
      <c r="E276" s="1410"/>
      <c r="F276" s="1410"/>
      <c r="G276" s="23"/>
      <c r="H276" s="22"/>
    </row>
    <row r="277" spans="1:8" s="141" customFormat="1" ht="22.5" customHeight="1">
      <c r="A277" s="19"/>
      <c r="B277" s="163" t="s">
        <v>311</v>
      </c>
      <c r="C277" s="1408"/>
      <c r="D277" s="1410"/>
      <c r="E277" s="1410"/>
      <c r="F277" s="1410"/>
      <c r="G277" s="32"/>
      <c r="H277" s="31"/>
    </row>
    <row r="278" spans="1:8" s="141" customFormat="1" ht="22.5" customHeight="1">
      <c r="A278" s="19"/>
      <c r="B278" s="162" t="s">
        <v>312</v>
      </c>
      <c r="C278" s="1407"/>
      <c r="D278" s="1409"/>
      <c r="E278" s="1409"/>
      <c r="F278" s="1409"/>
      <c r="G278" s="23"/>
      <c r="H278" s="22"/>
    </row>
    <row r="279" spans="1:8" s="141" customFormat="1" ht="22.5" customHeight="1">
      <c r="A279" s="19"/>
      <c r="B279" s="163" t="s">
        <v>313</v>
      </c>
      <c r="C279" s="1408"/>
      <c r="D279" s="1410"/>
      <c r="E279" s="1410"/>
      <c r="F279" s="1410"/>
      <c r="G279" s="23"/>
      <c r="H279" s="22"/>
    </row>
    <row r="280" spans="1:8" s="141" customFormat="1" ht="22.5" customHeight="1">
      <c r="A280" s="19"/>
      <c r="B280" s="163" t="s">
        <v>314</v>
      </c>
      <c r="C280" s="1408"/>
      <c r="D280" s="1410"/>
      <c r="E280" s="1410"/>
      <c r="F280" s="1410"/>
      <c r="G280" s="23"/>
      <c r="H280" s="22"/>
    </row>
    <row r="281" spans="1:8" s="141" customFormat="1" ht="22.5" customHeight="1">
      <c r="A281" s="19"/>
      <c r="B281" s="163" t="s">
        <v>315</v>
      </c>
      <c r="C281" s="1408"/>
      <c r="D281" s="1410"/>
      <c r="E281" s="1410"/>
      <c r="F281" s="1410"/>
      <c r="G281" s="23"/>
      <c r="H281" s="22"/>
    </row>
    <row r="282" spans="1:8" s="141" customFormat="1" ht="22.5" customHeight="1">
      <c r="A282" s="19"/>
      <c r="B282" s="177" t="s">
        <v>399</v>
      </c>
      <c r="C282" s="1408"/>
      <c r="D282" s="1410"/>
      <c r="E282" s="1410"/>
      <c r="F282" s="1410"/>
      <c r="G282" s="23"/>
      <c r="H282" s="22"/>
    </row>
    <row r="283" spans="1:8" s="141" customFormat="1" ht="22.5" customHeight="1">
      <c r="A283" s="19"/>
      <c r="B283" s="163" t="s">
        <v>316</v>
      </c>
      <c r="C283" s="1408"/>
      <c r="D283" s="1410"/>
      <c r="E283" s="1410"/>
      <c r="F283" s="1410"/>
      <c r="G283" s="23"/>
      <c r="H283" s="22"/>
    </row>
    <row r="284" spans="1:8" s="141" customFormat="1" ht="22.5" customHeight="1">
      <c r="A284" s="19"/>
      <c r="B284" s="163" t="s">
        <v>317</v>
      </c>
      <c r="C284" s="1408"/>
      <c r="D284" s="1410"/>
      <c r="E284" s="1410"/>
      <c r="F284" s="1410"/>
      <c r="G284" s="32"/>
      <c r="H284" s="31"/>
    </row>
    <row r="285" spans="1:8" s="141" customFormat="1" ht="22.5" customHeight="1">
      <c r="A285" s="19"/>
      <c r="B285" s="162" t="s">
        <v>318</v>
      </c>
      <c r="C285" s="1407"/>
      <c r="D285" s="1409"/>
      <c r="E285" s="1409"/>
      <c r="F285" s="1409"/>
      <c r="G285" s="23"/>
      <c r="H285" s="22"/>
    </row>
    <row r="286" spans="1:8" s="141" customFormat="1" ht="22.5" customHeight="1">
      <c r="A286" s="19"/>
      <c r="B286" s="163" t="s">
        <v>319</v>
      </c>
      <c r="C286" s="1408"/>
      <c r="D286" s="1410"/>
      <c r="E286" s="1410"/>
      <c r="F286" s="1410"/>
      <c r="G286" s="23"/>
      <c r="H286" s="22"/>
    </row>
    <row r="287" spans="1:8" s="141" customFormat="1" ht="22.5" customHeight="1">
      <c r="A287" s="19"/>
      <c r="B287" s="257" t="s">
        <v>320</v>
      </c>
      <c r="C287" s="1408"/>
      <c r="D287" s="1410"/>
      <c r="E287" s="1410"/>
      <c r="F287" s="1410"/>
      <c r="G287" s="32"/>
      <c r="H287" s="31"/>
    </row>
    <row r="288" spans="1:8" s="141" customFormat="1" ht="22.5" customHeight="1">
      <c r="A288" s="19"/>
      <c r="B288" s="163" t="s">
        <v>321</v>
      </c>
      <c r="C288" s="1407"/>
      <c r="D288" s="1409"/>
      <c r="E288" s="1409"/>
      <c r="F288" s="1409"/>
      <c r="G288" s="23"/>
      <c r="H288" s="22"/>
    </row>
    <row r="289" spans="1:8" s="141" customFormat="1" ht="22.5" customHeight="1">
      <c r="A289" s="19"/>
      <c r="B289" s="163" t="s">
        <v>322</v>
      </c>
      <c r="C289" s="1408"/>
      <c r="D289" s="1410"/>
      <c r="E289" s="1410"/>
      <c r="F289" s="1410"/>
      <c r="G289" s="23"/>
      <c r="H289" s="22"/>
    </row>
    <row r="290" spans="1:8" s="141" customFormat="1" ht="22.5" customHeight="1">
      <c r="A290" s="19"/>
      <c r="B290" s="163" t="s">
        <v>323</v>
      </c>
      <c r="C290" s="1408"/>
      <c r="D290" s="1410"/>
      <c r="E290" s="1410"/>
      <c r="F290" s="1410"/>
      <c r="G290" s="23"/>
      <c r="H290" s="22"/>
    </row>
    <row r="291" spans="1:8" s="369" customFormat="1" ht="22.5" customHeight="1">
      <c r="A291" s="400"/>
      <c r="B291" s="401"/>
      <c r="C291" s="624">
        <f>COUNTIF(C258:C290,"/")</f>
        <v>0</v>
      </c>
      <c r="D291" s="624">
        <f>COUNTIF(D258:D290,"/")</f>
        <v>0</v>
      </c>
      <c r="E291" s="624">
        <f>COUNTIF(E258:E290,"/")</f>
        <v>0</v>
      </c>
      <c r="F291" s="624">
        <f>COUNTIF(F258:F290,"/")</f>
        <v>0</v>
      </c>
      <c r="G291" s="402"/>
      <c r="H291" s="373"/>
    </row>
    <row r="292" spans="1:8" s="141" customFormat="1" ht="22.5" customHeight="1">
      <c r="A292" s="26"/>
      <c r="B292" s="1468" t="s">
        <v>324</v>
      </c>
      <c r="C292" s="1468"/>
      <c r="D292" s="1468"/>
      <c r="E292" s="1468"/>
      <c r="F292" s="1468"/>
      <c r="G292" s="1468"/>
      <c r="H292" s="1469"/>
    </row>
    <row r="293" spans="1:8" s="141" customFormat="1" ht="22.5" customHeight="1">
      <c r="A293" s="26"/>
      <c r="B293" s="297" t="s">
        <v>64</v>
      </c>
      <c r="C293" s="1404"/>
      <c r="D293" s="1462"/>
      <c r="E293" s="1462"/>
      <c r="F293" s="1462"/>
      <c r="G293" s="61"/>
      <c r="H293" s="28"/>
    </row>
    <row r="294" spans="1:8" s="141" customFormat="1" ht="22.5" customHeight="1">
      <c r="A294" s="26"/>
      <c r="B294" s="275" t="s">
        <v>325</v>
      </c>
      <c r="C294" s="1406"/>
      <c r="D294" s="1463"/>
      <c r="E294" s="1463"/>
      <c r="F294" s="1463"/>
      <c r="G294" s="61"/>
      <c r="H294" s="62"/>
    </row>
    <row r="295" spans="1:8" s="141" customFormat="1" ht="22.5" customHeight="1">
      <c r="A295" s="26"/>
      <c r="B295" s="52" t="s">
        <v>326</v>
      </c>
      <c r="C295" s="1406"/>
      <c r="D295" s="1463"/>
      <c r="E295" s="1463"/>
      <c r="F295" s="1463"/>
      <c r="G295" s="61"/>
      <c r="H295" s="62"/>
    </row>
    <row r="296" spans="1:8" s="141" customFormat="1" ht="22.5" customHeight="1">
      <c r="A296" s="26"/>
      <c r="B296" s="52" t="s">
        <v>327</v>
      </c>
      <c r="C296" s="1406"/>
      <c r="D296" s="1463"/>
      <c r="E296" s="1463"/>
      <c r="F296" s="1463"/>
      <c r="G296" s="61"/>
      <c r="H296" s="62"/>
    </row>
    <row r="297" spans="1:8" s="141" customFormat="1" ht="22.5" customHeight="1">
      <c r="A297" s="26"/>
      <c r="B297" s="52" t="s">
        <v>328</v>
      </c>
      <c r="C297" s="1406"/>
      <c r="D297" s="1463"/>
      <c r="E297" s="1463"/>
      <c r="F297" s="1463"/>
      <c r="G297" s="61"/>
      <c r="H297" s="62"/>
    </row>
    <row r="298" spans="1:8" s="141" customFormat="1" ht="22.5" customHeight="1">
      <c r="A298" s="26"/>
      <c r="B298" s="298" t="s">
        <v>329</v>
      </c>
      <c r="C298" s="1405"/>
      <c r="D298" s="1464"/>
      <c r="E298" s="1464"/>
      <c r="F298" s="1464"/>
      <c r="G298" s="63"/>
      <c r="H298" s="64"/>
    </row>
    <row r="299" spans="1:8" s="369" customFormat="1" ht="22.5" customHeight="1">
      <c r="A299" s="397"/>
      <c r="B299" s="398"/>
      <c r="C299" s="625">
        <f>COUNTIF(C293:C298,"/")</f>
        <v>0</v>
      </c>
      <c r="D299" s="625">
        <f>COUNTIF(D293:D298,"/")</f>
        <v>0</v>
      </c>
      <c r="E299" s="625">
        <f>COUNTIF(E293:E298,"/")</f>
        <v>0</v>
      </c>
      <c r="F299" s="625">
        <f>COUNTIF(F293:F298,"/")</f>
        <v>0</v>
      </c>
      <c r="G299" s="399"/>
      <c r="H299" s="368"/>
    </row>
    <row r="300" spans="1:8" s="141" customFormat="1" ht="22.5" customHeight="1">
      <c r="A300" s="26"/>
      <c r="B300" s="1468" t="s">
        <v>330</v>
      </c>
      <c r="C300" s="1468"/>
      <c r="D300" s="1468"/>
      <c r="E300" s="1468"/>
      <c r="F300" s="1468"/>
      <c r="G300" s="1468"/>
      <c r="H300" s="1469"/>
    </row>
    <row r="301" spans="1:8" s="141" customFormat="1" ht="22.5" customHeight="1">
      <c r="A301" s="19"/>
      <c r="B301" s="66" t="s">
        <v>331</v>
      </c>
      <c r="C301" s="1504"/>
      <c r="D301" s="1411"/>
      <c r="E301" s="1411"/>
      <c r="F301" s="1411"/>
      <c r="G301" s="50"/>
      <c r="H301" s="67"/>
    </row>
    <row r="302" spans="1:8" s="141" customFormat="1" ht="22.5" customHeight="1">
      <c r="A302" s="68"/>
      <c r="B302" s="52" t="s">
        <v>332</v>
      </c>
      <c r="C302" s="1505"/>
      <c r="D302" s="1412"/>
      <c r="E302" s="1412"/>
      <c r="F302" s="1412"/>
      <c r="G302" s="69"/>
      <c r="H302" s="70"/>
    </row>
    <row r="303" spans="1:8" s="141" customFormat="1" ht="22.5" customHeight="1">
      <c r="A303" s="71"/>
      <c r="B303" s="72" t="s">
        <v>333</v>
      </c>
      <c r="C303" s="1505"/>
      <c r="D303" s="1412"/>
      <c r="E303" s="1412"/>
      <c r="F303" s="1412"/>
      <c r="G303" s="73"/>
      <c r="H303" s="70"/>
    </row>
    <row r="304" spans="1:8" s="141" customFormat="1" ht="22.5" customHeight="1">
      <c r="A304" s="71"/>
      <c r="B304" s="72" t="s">
        <v>334</v>
      </c>
      <c r="C304" s="1505"/>
      <c r="D304" s="1412"/>
      <c r="E304" s="1412"/>
      <c r="F304" s="1412"/>
      <c r="G304" s="73"/>
      <c r="H304" s="70"/>
    </row>
    <row r="305" spans="1:8" s="141" customFormat="1" ht="22.5" customHeight="1">
      <c r="A305" s="71"/>
      <c r="B305" s="72" t="s">
        <v>335</v>
      </c>
      <c r="C305" s="1505"/>
      <c r="D305" s="1412"/>
      <c r="E305" s="1412"/>
      <c r="F305" s="1412"/>
      <c r="G305" s="73"/>
      <c r="H305" s="70"/>
    </row>
    <row r="306" spans="1:8" s="141" customFormat="1" ht="22.5" customHeight="1">
      <c r="A306" s="71"/>
      <c r="B306" s="72" t="s">
        <v>336</v>
      </c>
      <c r="C306" s="1505"/>
      <c r="D306" s="1412"/>
      <c r="E306" s="1412"/>
      <c r="F306" s="1412"/>
      <c r="G306" s="73"/>
      <c r="H306" s="70"/>
    </row>
    <row r="307" spans="1:8" s="141" customFormat="1" ht="22.5" customHeight="1">
      <c r="A307" s="71"/>
      <c r="B307" s="72" t="s">
        <v>337</v>
      </c>
      <c r="C307" s="1505"/>
      <c r="D307" s="1412"/>
      <c r="E307" s="1412"/>
      <c r="F307" s="1412"/>
      <c r="G307" s="73"/>
      <c r="H307" s="70"/>
    </row>
    <row r="308" spans="1:8" s="141" customFormat="1" ht="22.5" customHeight="1">
      <c r="A308" s="71"/>
      <c r="B308" s="72" t="s">
        <v>338</v>
      </c>
      <c r="C308" s="1505"/>
      <c r="D308" s="1412"/>
      <c r="E308" s="1412"/>
      <c r="F308" s="1412"/>
      <c r="G308" s="73"/>
      <c r="H308" s="70"/>
    </row>
    <row r="309" spans="1:8" s="377" customFormat="1" ht="22.5" customHeight="1">
      <c r="A309" s="71"/>
      <c r="B309" s="395"/>
      <c r="C309" s="624">
        <f>COUNTIF(C301:C308,"/")</f>
        <v>0</v>
      </c>
      <c r="D309" s="624">
        <f>COUNTIF(D301:D308,"/")</f>
        <v>0</v>
      </c>
      <c r="E309" s="624">
        <f>COUNTIF(E301:E308,"/")</f>
        <v>0</v>
      </c>
      <c r="F309" s="624">
        <f>COUNTIF(F301:F308,"/")</f>
        <v>0</v>
      </c>
      <c r="G309" s="396"/>
      <c r="H309" s="196"/>
    </row>
    <row r="310" spans="1:8" s="141" customFormat="1" ht="22.5" customHeight="1">
      <c r="A310" s="71"/>
      <c r="B310" s="589" t="s">
        <v>339</v>
      </c>
      <c r="C310" s="590"/>
      <c r="D310" s="591"/>
      <c r="E310" s="591"/>
      <c r="F310" s="591"/>
      <c r="G310" s="592"/>
      <c r="H310" s="593"/>
    </row>
    <row r="311" spans="1:8" s="141" customFormat="1" ht="22.5" customHeight="1">
      <c r="A311" s="71"/>
      <c r="B311" s="1450" t="s">
        <v>340</v>
      </c>
      <c r="C311" s="1439"/>
      <c r="D311" s="1440"/>
      <c r="E311" s="1440"/>
      <c r="F311" s="1440"/>
      <c r="G311" s="69"/>
      <c r="H311" s="115"/>
    </row>
    <row r="312" spans="1:8" s="141" customFormat="1" ht="22.5" customHeight="1">
      <c r="A312" s="71"/>
      <c r="B312" s="1451"/>
      <c r="C312" s="1439"/>
      <c r="D312" s="1440"/>
      <c r="E312" s="1440"/>
      <c r="F312" s="1440"/>
      <c r="G312" s="73"/>
      <c r="H312" s="70"/>
    </row>
    <row r="313" spans="1:8" s="377" customFormat="1" ht="22.5" customHeight="1">
      <c r="A313" s="71"/>
      <c r="B313" s="393"/>
      <c r="C313" s="624">
        <f>COUNTIF(C310:C311,"/")</f>
        <v>0</v>
      </c>
      <c r="D313" s="624">
        <f>COUNTIF(D310:D312,"/")</f>
        <v>0</v>
      </c>
      <c r="E313" s="624">
        <f>COUNTIF(E310:E312,"/")</f>
        <v>0</v>
      </c>
      <c r="F313" s="624">
        <f>COUNTIF(F310:F312,"/")</f>
        <v>0</v>
      </c>
      <c r="G313" s="543"/>
      <c r="H313" s="196"/>
    </row>
    <row r="314" spans="1:8" ht="22.5" customHeight="1">
      <c r="A314" s="579">
        <v>3</v>
      </c>
      <c r="B314" s="1415" t="s">
        <v>65</v>
      </c>
      <c r="C314" s="1415"/>
      <c r="D314" s="1415"/>
      <c r="E314" s="1415"/>
      <c r="F314" s="1415"/>
      <c r="G314" s="1415"/>
      <c r="H314" s="1416"/>
    </row>
    <row r="315" spans="1:8" ht="22.5" customHeight="1">
      <c r="A315" s="26"/>
      <c r="B315" s="1468" t="s">
        <v>66</v>
      </c>
      <c r="C315" s="1468"/>
      <c r="D315" s="1468"/>
      <c r="E315" s="1468"/>
      <c r="F315" s="1468"/>
      <c r="G315" s="1468"/>
      <c r="H315" s="1469"/>
    </row>
    <row r="316" spans="1:8" ht="22.5" customHeight="1">
      <c r="A316" s="19"/>
      <c r="B316" s="301" t="s">
        <v>67</v>
      </c>
      <c r="C316" s="1404"/>
      <c r="D316" s="1411"/>
      <c r="E316" s="1411"/>
      <c r="F316" s="1411"/>
      <c r="G316" s="74"/>
      <c r="H316" s="75"/>
    </row>
    <row r="317" spans="1:8" ht="22.5" customHeight="1">
      <c r="A317" s="19"/>
      <c r="B317" s="302" t="s">
        <v>156</v>
      </c>
      <c r="C317" s="1406"/>
      <c r="D317" s="1412"/>
      <c r="E317" s="1412"/>
      <c r="F317" s="1412"/>
      <c r="G317" s="76"/>
      <c r="H317" s="77"/>
    </row>
    <row r="318" spans="1:8" ht="22.5" customHeight="1">
      <c r="A318" s="19"/>
      <c r="B318" s="302" t="s">
        <v>155</v>
      </c>
      <c r="C318" s="1406"/>
      <c r="D318" s="1412"/>
      <c r="E318" s="1412"/>
      <c r="F318" s="1412"/>
      <c r="G318" s="76"/>
      <c r="H318" s="77"/>
    </row>
    <row r="319" spans="1:8" ht="22.5" customHeight="1">
      <c r="A319" s="19"/>
      <c r="B319" s="303" t="s">
        <v>224</v>
      </c>
      <c r="C319" s="1406"/>
      <c r="D319" s="1412"/>
      <c r="E319" s="1412"/>
      <c r="F319" s="1412"/>
      <c r="G319" s="78"/>
      <c r="H319" s="77"/>
    </row>
    <row r="320" spans="1:8" ht="22.5" customHeight="1">
      <c r="A320" s="19"/>
      <c r="B320" s="303" t="s">
        <v>140</v>
      </c>
      <c r="C320" s="1406"/>
      <c r="D320" s="1412"/>
      <c r="E320" s="1412"/>
      <c r="F320" s="1412"/>
      <c r="G320" s="78"/>
      <c r="H320" s="77"/>
    </row>
    <row r="321" spans="1:8" ht="22.5" customHeight="1">
      <c r="A321" s="19"/>
      <c r="B321" s="304" t="s">
        <v>139</v>
      </c>
      <c r="C321" s="1405"/>
      <c r="D321" s="1417"/>
      <c r="E321" s="1417"/>
      <c r="F321" s="1417"/>
      <c r="G321" s="79"/>
      <c r="H321" s="80"/>
    </row>
    <row r="322" spans="1:8" ht="22.5" customHeight="1">
      <c r="A322" s="19"/>
      <c r="B322" s="301" t="s">
        <v>68</v>
      </c>
      <c r="C322" s="1404"/>
      <c r="D322" s="1411"/>
      <c r="E322" s="1411"/>
      <c r="F322" s="1411"/>
      <c r="G322" s="74"/>
      <c r="H322" s="75"/>
    </row>
    <row r="323" spans="1:8" ht="22.5" customHeight="1">
      <c r="A323" s="19"/>
      <c r="B323" s="302" t="s">
        <v>156</v>
      </c>
      <c r="C323" s="1406"/>
      <c r="D323" s="1412"/>
      <c r="E323" s="1412"/>
      <c r="F323" s="1412"/>
      <c r="G323" s="81"/>
      <c r="H323" s="77"/>
    </row>
    <row r="324" spans="1:8" ht="22.5" customHeight="1">
      <c r="A324" s="19"/>
      <c r="B324" s="302" t="s">
        <v>155</v>
      </c>
      <c r="C324" s="1406"/>
      <c r="D324" s="1412"/>
      <c r="E324" s="1412"/>
      <c r="F324" s="1412"/>
      <c r="G324" s="81"/>
      <c r="H324" s="77"/>
    </row>
    <row r="325" spans="1:8" ht="22.5" customHeight="1">
      <c r="A325" s="19"/>
      <c r="B325" s="303" t="s">
        <v>69</v>
      </c>
      <c r="C325" s="1406"/>
      <c r="D325" s="1412"/>
      <c r="E325" s="1412"/>
      <c r="F325" s="1412"/>
      <c r="G325" s="82"/>
      <c r="H325" s="77"/>
    </row>
    <row r="326" spans="1:8" ht="22.5" customHeight="1">
      <c r="A326" s="19"/>
      <c r="B326" s="303" t="s">
        <v>70</v>
      </c>
      <c r="C326" s="1406"/>
      <c r="D326" s="1412"/>
      <c r="E326" s="1412"/>
      <c r="F326" s="1412"/>
      <c r="G326" s="82"/>
      <c r="H326" s="77"/>
    </row>
    <row r="327" spans="1:8" ht="22.5" customHeight="1">
      <c r="A327" s="19"/>
      <c r="B327" s="304" t="s">
        <v>71</v>
      </c>
      <c r="C327" s="1405"/>
      <c r="D327" s="1417"/>
      <c r="E327" s="1417"/>
      <c r="F327" s="1417"/>
      <c r="G327" s="83"/>
      <c r="H327" s="80"/>
    </row>
    <row r="328" spans="1:8" ht="22.5" customHeight="1">
      <c r="A328" s="19"/>
      <c r="B328" s="294" t="s">
        <v>72</v>
      </c>
      <c r="C328" s="1404"/>
      <c r="D328" s="1412"/>
      <c r="E328" s="1412"/>
      <c r="F328" s="1412"/>
      <c r="G328" s="76"/>
      <c r="H328" s="77"/>
    </row>
    <row r="329" spans="1:8" ht="22.5" customHeight="1">
      <c r="A329" s="19"/>
      <c r="B329" s="302" t="s">
        <v>156</v>
      </c>
      <c r="C329" s="1406"/>
      <c r="D329" s="1412"/>
      <c r="E329" s="1412"/>
      <c r="F329" s="1412"/>
      <c r="G329" s="81"/>
      <c r="H329" s="77"/>
    </row>
    <row r="330" spans="1:8" ht="22.5" customHeight="1">
      <c r="A330" s="19"/>
      <c r="B330" s="302" t="s">
        <v>155</v>
      </c>
      <c r="C330" s="1406"/>
      <c r="D330" s="1412"/>
      <c r="E330" s="1412"/>
      <c r="F330" s="1412"/>
      <c r="G330" s="81"/>
      <c r="H330" s="77"/>
    </row>
    <row r="331" spans="1:8" ht="22.5" customHeight="1">
      <c r="A331" s="19"/>
      <c r="B331" s="303" t="s">
        <v>142</v>
      </c>
      <c r="C331" s="1406"/>
      <c r="D331" s="1412"/>
      <c r="E331" s="1412"/>
      <c r="F331" s="1412"/>
      <c r="G331" s="82"/>
      <c r="H331" s="77"/>
    </row>
    <row r="332" spans="1:8" ht="22.5" customHeight="1">
      <c r="A332" s="19"/>
      <c r="B332" s="303" t="s">
        <v>141</v>
      </c>
      <c r="C332" s="1406"/>
      <c r="D332" s="1412"/>
      <c r="E332" s="1412"/>
      <c r="F332" s="1412"/>
      <c r="G332" s="82"/>
      <c r="H332" s="77"/>
    </row>
    <row r="333" spans="1:8" ht="22.5" customHeight="1">
      <c r="A333" s="19"/>
      <c r="B333" s="303" t="s">
        <v>73</v>
      </c>
      <c r="C333" s="1405"/>
      <c r="D333" s="1412"/>
      <c r="E333" s="1412"/>
      <c r="F333" s="1412"/>
      <c r="G333" s="76"/>
      <c r="H333" s="77"/>
    </row>
    <row r="334" spans="1:8" ht="22.5" customHeight="1">
      <c r="A334" s="26"/>
      <c r="B334" s="1512" t="s">
        <v>143</v>
      </c>
      <c r="C334" s="1512"/>
      <c r="D334" s="1512"/>
      <c r="E334" s="1512"/>
      <c r="F334" s="1512"/>
      <c r="G334" s="1512"/>
      <c r="H334" s="1513"/>
    </row>
    <row r="335" spans="1:8" ht="22.5" customHeight="1">
      <c r="A335" s="19"/>
      <c r="B335" s="299" t="s">
        <v>133</v>
      </c>
      <c r="C335" s="1404"/>
      <c r="D335" s="1409"/>
      <c r="E335" s="1411"/>
      <c r="F335" s="1411"/>
      <c r="G335" s="84"/>
      <c r="H335" s="85"/>
    </row>
    <row r="336" spans="1:8" ht="22.5" customHeight="1">
      <c r="A336" s="19"/>
      <c r="B336" s="303" t="s">
        <v>224</v>
      </c>
      <c r="C336" s="1406"/>
      <c r="D336" s="1410"/>
      <c r="E336" s="1412"/>
      <c r="F336" s="1412"/>
      <c r="G336" s="84"/>
      <c r="H336" s="86"/>
    </row>
    <row r="337" spans="1:8" ht="22.5" customHeight="1">
      <c r="A337" s="19"/>
      <c r="B337" s="303" t="s">
        <v>140</v>
      </c>
      <c r="C337" s="1406"/>
      <c r="D337" s="1410"/>
      <c r="E337" s="1412"/>
      <c r="F337" s="1412"/>
      <c r="G337" s="84"/>
      <c r="H337" s="86"/>
    </row>
    <row r="338" spans="1:8" ht="22.5" customHeight="1">
      <c r="A338" s="19"/>
      <c r="B338" s="304" t="s">
        <v>139</v>
      </c>
      <c r="C338" s="1406"/>
      <c r="D338" s="1414"/>
      <c r="E338" s="1412"/>
      <c r="F338" s="1412"/>
      <c r="G338" s="87"/>
      <c r="H338" s="88"/>
    </row>
    <row r="339" spans="1:8" ht="22.5" customHeight="1">
      <c r="A339" s="19"/>
      <c r="B339" s="299" t="s">
        <v>134</v>
      </c>
      <c r="C339" s="1407"/>
      <c r="D339" s="1411"/>
      <c r="E339" s="1411"/>
      <c r="F339" s="1411"/>
      <c r="G339" s="84"/>
      <c r="H339" s="86"/>
    </row>
    <row r="340" spans="1:8" ht="22.5" customHeight="1">
      <c r="A340" s="19"/>
      <c r="B340" s="303" t="s">
        <v>69</v>
      </c>
      <c r="C340" s="1408"/>
      <c r="D340" s="1412"/>
      <c r="E340" s="1412"/>
      <c r="F340" s="1412"/>
      <c r="G340" s="84"/>
      <c r="H340" s="86"/>
    </row>
    <row r="341" spans="1:8" ht="22.5" customHeight="1">
      <c r="A341" s="19"/>
      <c r="B341" s="303" t="s">
        <v>70</v>
      </c>
      <c r="C341" s="1408"/>
      <c r="D341" s="1412"/>
      <c r="E341" s="1412"/>
      <c r="F341" s="1412"/>
      <c r="G341" s="76"/>
      <c r="H341" s="86"/>
    </row>
    <row r="342" spans="1:8" ht="22.5" customHeight="1">
      <c r="A342" s="19"/>
      <c r="B342" s="304" t="s">
        <v>71</v>
      </c>
      <c r="C342" s="1413"/>
      <c r="D342" s="1412"/>
      <c r="E342" s="1412"/>
      <c r="F342" s="1412"/>
      <c r="G342" s="123"/>
      <c r="H342" s="88"/>
    </row>
    <row r="343" spans="1:8" ht="22.5" customHeight="1">
      <c r="A343" s="19"/>
      <c r="B343" s="299" t="s">
        <v>135</v>
      </c>
      <c r="C343" s="1407"/>
      <c r="D343" s="1411"/>
      <c r="E343" s="1411"/>
      <c r="F343" s="1411"/>
      <c r="G343" s="84"/>
      <c r="H343" s="86"/>
    </row>
    <row r="344" spans="1:8" ht="22.5" customHeight="1">
      <c r="A344" s="19"/>
      <c r="B344" s="303" t="s">
        <v>142</v>
      </c>
      <c r="C344" s="1408"/>
      <c r="D344" s="1412"/>
      <c r="E344" s="1412"/>
      <c r="F344" s="1412"/>
      <c r="G344" s="76"/>
      <c r="H344" s="86"/>
    </row>
    <row r="345" spans="1:8" ht="22.5" customHeight="1">
      <c r="A345" s="19"/>
      <c r="B345" s="303" t="s">
        <v>141</v>
      </c>
      <c r="C345" s="1408"/>
      <c r="D345" s="1412"/>
      <c r="E345" s="1412"/>
      <c r="F345" s="1412"/>
      <c r="G345" s="76"/>
      <c r="H345" s="86"/>
    </row>
    <row r="346" spans="1:8" ht="22.5" customHeight="1">
      <c r="A346" s="19"/>
      <c r="B346" s="303" t="s">
        <v>73</v>
      </c>
      <c r="C346" s="1413"/>
      <c r="D346" s="1412"/>
      <c r="E346" s="1412"/>
      <c r="F346" s="1412"/>
      <c r="G346" s="76"/>
      <c r="H346" s="86"/>
    </row>
    <row r="347" spans="1:8" s="369" customFormat="1" ht="22.5" customHeight="1">
      <c r="A347" s="391"/>
      <c r="B347" s="385"/>
      <c r="C347" s="624">
        <f>COUNTIF(C316:C346,"/")</f>
        <v>0</v>
      </c>
      <c r="D347" s="624">
        <f>COUNTIF(D316:D346,"/")</f>
        <v>0</v>
      </c>
      <c r="E347" s="624">
        <f>COUNTIF(E316:E346,"/")</f>
        <v>0</v>
      </c>
      <c r="F347" s="624">
        <f>COUNTIF(F316:F346,"/")</f>
        <v>0</v>
      </c>
      <c r="G347" s="386"/>
      <c r="H347" s="368"/>
    </row>
    <row r="348" spans="1:8" ht="22.5" customHeight="1">
      <c r="A348" s="579">
        <v>4</v>
      </c>
      <c r="B348" s="1468" t="s">
        <v>74</v>
      </c>
      <c r="C348" s="1468"/>
      <c r="D348" s="1468"/>
      <c r="E348" s="1468"/>
      <c r="F348" s="1468"/>
      <c r="G348" s="1468"/>
      <c r="H348" s="1468"/>
    </row>
    <row r="349" spans="1:8" ht="22.5" customHeight="1">
      <c r="A349" s="89"/>
      <c r="B349" s="1509" t="s">
        <v>75</v>
      </c>
      <c r="C349" s="1509"/>
      <c r="D349" s="1509"/>
      <c r="E349" s="1509"/>
      <c r="F349" s="1509"/>
      <c r="G349" s="1509"/>
      <c r="H349" s="1510"/>
    </row>
    <row r="350" spans="1:8" ht="22.5" customHeight="1">
      <c r="A350" s="89"/>
      <c r="B350" s="305" t="s">
        <v>158</v>
      </c>
      <c r="C350" s="1404"/>
      <c r="D350" s="1411"/>
      <c r="E350" s="1411"/>
      <c r="F350" s="1411"/>
      <c r="G350" s="90"/>
      <c r="H350" s="91"/>
    </row>
    <row r="351" spans="1:8" ht="22.5" customHeight="1">
      <c r="A351" s="89"/>
      <c r="B351" s="306" t="s">
        <v>157</v>
      </c>
      <c r="C351" s="1406"/>
      <c r="D351" s="1412"/>
      <c r="E351" s="1412"/>
      <c r="F351" s="1412"/>
      <c r="G351" s="92"/>
      <c r="H351" s="93"/>
    </row>
    <row r="352" spans="1:8" ht="22.5" customHeight="1">
      <c r="A352" s="94"/>
      <c r="B352" s="307" t="s">
        <v>76</v>
      </c>
      <c r="C352" s="1406"/>
      <c r="D352" s="1412"/>
      <c r="E352" s="1412"/>
      <c r="F352" s="1412"/>
      <c r="G352" s="12"/>
      <c r="H352" s="24"/>
    </row>
    <row r="353" spans="1:8" ht="22.5" customHeight="1">
      <c r="A353" s="94"/>
      <c r="B353" s="98" t="s">
        <v>77</v>
      </c>
      <c r="C353" s="1406"/>
      <c r="D353" s="1412"/>
      <c r="E353" s="1412"/>
      <c r="F353" s="1412"/>
      <c r="G353" s="12"/>
      <c r="H353" s="24"/>
    </row>
    <row r="354" spans="1:8" ht="22.5" customHeight="1">
      <c r="A354" s="94"/>
      <c r="B354" s="98" t="s">
        <v>78</v>
      </c>
      <c r="C354" s="1406"/>
      <c r="D354" s="1412"/>
      <c r="E354" s="1412"/>
      <c r="F354" s="1412"/>
      <c r="G354" s="12"/>
      <c r="H354" s="24"/>
    </row>
    <row r="355" spans="1:8" ht="22.5" customHeight="1">
      <c r="A355" s="94"/>
      <c r="B355" s="98" t="s">
        <v>79</v>
      </c>
      <c r="C355" s="1406"/>
      <c r="D355" s="1412"/>
      <c r="E355" s="1412"/>
      <c r="F355" s="1412"/>
      <c r="G355" s="12"/>
      <c r="H355" s="24"/>
    </row>
    <row r="356" spans="1:8" ht="22.5" customHeight="1">
      <c r="A356" s="94"/>
      <c r="B356" s="308" t="s">
        <v>80</v>
      </c>
      <c r="C356" s="1405"/>
      <c r="D356" s="1417"/>
      <c r="E356" s="1417"/>
      <c r="F356" s="1417"/>
      <c r="G356" s="13"/>
      <c r="H356" s="32"/>
    </row>
    <row r="357" spans="1:8" ht="22.5" customHeight="1">
      <c r="A357" s="95"/>
      <c r="B357" s="1514" t="s">
        <v>136</v>
      </c>
      <c r="C357" s="1512"/>
      <c r="D357" s="1512"/>
      <c r="E357" s="1512"/>
      <c r="F357" s="1512"/>
      <c r="G357" s="1512"/>
      <c r="H357" s="1513"/>
    </row>
    <row r="358" spans="1:8" ht="22.5" customHeight="1">
      <c r="A358" s="94"/>
      <c r="B358" s="307" t="s">
        <v>81</v>
      </c>
      <c r="C358" s="1404"/>
      <c r="D358" s="1411"/>
      <c r="E358" s="1411"/>
      <c r="F358" s="1411"/>
      <c r="G358" s="12"/>
      <c r="H358" s="96"/>
    </row>
    <row r="359" spans="1:8" ht="22.5" customHeight="1">
      <c r="A359" s="94"/>
      <c r="B359" s="98" t="s">
        <v>77</v>
      </c>
      <c r="C359" s="1406"/>
      <c r="D359" s="1412"/>
      <c r="E359" s="1412"/>
      <c r="F359" s="1412"/>
      <c r="G359" s="12"/>
      <c r="H359" s="24"/>
    </row>
    <row r="360" spans="1:8" ht="22.5" customHeight="1">
      <c r="A360" s="94"/>
      <c r="B360" s="98" t="s">
        <v>78</v>
      </c>
      <c r="C360" s="1406"/>
      <c r="D360" s="1412"/>
      <c r="E360" s="1412"/>
      <c r="F360" s="1412"/>
      <c r="G360" s="20"/>
      <c r="H360" s="24"/>
    </row>
    <row r="361" spans="1:8" ht="22.5" customHeight="1">
      <c r="A361" s="94"/>
      <c r="B361" s="98" t="s">
        <v>79</v>
      </c>
      <c r="C361" s="1406"/>
      <c r="D361" s="1412"/>
      <c r="E361" s="1412"/>
      <c r="F361" s="1412"/>
      <c r="G361" s="20"/>
      <c r="H361" s="24"/>
    </row>
    <row r="362" spans="1:8" ht="22.5" customHeight="1">
      <c r="A362" s="94"/>
      <c r="B362" s="308" t="s">
        <v>80</v>
      </c>
      <c r="C362" s="1405"/>
      <c r="D362" s="1417"/>
      <c r="E362" s="1417"/>
      <c r="F362" s="1417"/>
      <c r="G362" s="97"/>
      <c r="H362" s="32"/>
    </row>
    <row r="363" spans="1:8" ht="22.5" customHeight="1">
      <c r="A363" s="95"/>
      <c r="B363" s="1506" t="s">
        <v>137</v>
      </c>
      <c r="C363" s="1507"/>
      <c r="D363" s="1507"/>
      <c r="E363" s="1507"/>
      <c r="F363" s="1507"/>
      <c r="G363" s="1507"/>
      <c r="H363" s="1508"/>
    </row>
    <row r="364" spans="1:8" ht="22.5" customHeight="1">
      <c r="A364" s="94"/>
      <c r="B364" s="124" t="s">
        <v>138</v>
      </c>
      <c r="C364" s="1404"/>
      <c r="D364" s="1411"/>
      <c r="E364" s="1411"/>
      <c r="F364" s="1411"/>
      <c r="G364" s="20"/>
      <c r="H364" s="96"/>
    </row>
    <row r="365" spans="1:8" ht="22.5" customHeight="1">
      <c r="A365" s="94"/>
      <c r="B365" s="98" t="s">
        <v>76</v>
      </c>
      <c r="C365" s="1406"/>
      <c r="D365" s="1412"/>
      <c r="E365" s="1412"/>
      <c r="F365" s="1412"/>
      <c r="G365" s="12"/>
      <c r="H365" s="24"/>
    </row>
    <row r="366" spans="1:8" ht="22.5" customHeight="1">
      <c r="A366" s="94"/>
      <c r="B366" s="98" t="s">
        <v>77</v>
      </c>
      <c r="C366" s="1406"/>
      <c r="D366" s="1412"/>
      <c r="E366" s="1412"/>
      <c r="F366" s="1412"/>
      <c r="G366" s="20"/>
      <c r="H366" s="24"/>
    </row>
    <row r="367" spans="1:8" ht="22.5" customHeight="1">
      <c r="A367" s="94"/>
      <c r="B367" s="98" t="s">
        <v>78</v>
      </c>
      <c r="C367" s="1406"/>
      <c r="D367" s="1412"/>
      <c r="E367" s="1412"/>
      <c r="F367" s="1412"/>
      <c r="G367" s="20"/>
      <c r="H367" s="24"/>
    </row>
    <row r="368" spans="1:8" ht="22.5" customHeight="1">
      <c r="A368" s="94"/>
      <c r="B368" s="98" t="s">
        <v>79</v>
      </c>
      <c r="C368" s="1406"/>
      <c r="D368" s="1412"/>
      <c r="E368" s="1412"/>
      <c r="F368" s="1412"/>
      <c r="G368" s="20"/>
      <c r="H368" s="24"/>
    </row>
    <row r="369" spans="1:8" ht="22.5" customHeight="1">
      <c r="A369" s="94"/>
      <c r="B369" s="98" t="s">
        <v>80</v>
      </c>
      <c r="C369" s="1405"/>
      <c r="D369" s="1417"/>
      <c r="E369" s="1417"/>
      <c r="F369" s="1417"/>
      <c r="G369" s="13"/>
      <c r="H369" s="32"/>
    </row>
    <row r="370" spans="1:8" ht="22.5" customHeight="1">
      <c r="A370" s="95"/>
      <c r="B370" s="1511" t="s">
        <v>145</v>
      </c>
      <c r="C370" s="1468"/>
      <c r="D370" s="1468"/>
      <c r="E370" s="1468"/>
      <c r="F370" s="1468"/>
      <c r="G370" s="1468"/>
      <c r="H370" s="1469"/>
    </row>
    <row r="371" spans="1:8" ht="22.5" customHeight="1">
      <c r="A371" s="94"/>
      <c r="B371" s="98" t="s">
        <v>76</v>
      </c>
      <c r="C371" s="1404"/>
      <c r="D371" s="1411"/>
      <c r="E371" s="1411"/>
      <c r="F371" s="1411"/>
      <c r="G371" s="20"/>
      <c r="H371" s="96"/>
    </row>
    <row r="372" spans="1:8" ht="22.5" customHeight="1">
      <c r="A372" s="94"/>
      <c r="B372" s="98" t="s">
        <v>77</v>
      </c>
      <c r="C372" s="1406"/>
      <c r="D372" s="1412"/>
      <c r="E372" s="1412"/>
      <c r="F372" s="1412"/>
      <c r="G372" s="12"/>
      <c r="H372" s="24"/>
    </row>
    <row r="373" spans="1:8" ht="22.5" customHeight="1">
      <c r="A373" s="94"/>
      <c r="B373" s="98" t="s">
        <v>78</v>
      </c>
      <c r="C373" s="1406"/>
      <c r="D373" s="1412"/>
      <c r="E373" s="1412"/>
      <c r="F373" s="1412"/>
      <c r="G373" s="12"/>
      <c r="H373" s="24"/>
    </row>
    <row r="374" spans="1:8" ht="22.5" customHeight="1">
      <c r="A374" s="94"/>
      <c r="B374" s="98" t="s">
        <v>79</v>
      </c>
      <c r="C374" s="1406"/>
      <c r="D374" s="1412"/>
      <c r="E374" s="1412"/>
      <c r="F374" s="1412"/>
      <c r="G374" s="20"/>
      <c r="H374" s="24"/>
    </row>
    <row r="375" spans="1:8" ht="22.5" customHeight="1">
      <c r="A375" s="94"/>
      <c r="B375" s="98" t="s">
        <v>80</v>
      </c>
      <c r="C375" s="1405"/>
      <c r="D375" s="1417"/>
      <c r="E375" s="1417"/>
      <c r="F375" s="1417"/>
      <c r="G375" s="12"/>
      <c r="H375" s="32"/>
    </row>
    <row r="376" spans="1:8" s="369" customFormat="1" ht="22.5" customHeight="1">
      <c r="A376" s="365"/>
      <c r="B376" s="388"/>
      <c r="C376" s="626">
        <f>COUNTIF(C349:C375,"/")</f>
        <v>0</v>
      </c>
      <c r="D376" s="626">
        <f>COUNTIF(D349:D375,"/")</f>
        <v>0</v>
      </c>
      <c r="E376" s="626">
        <f>COUNTIF(E349:E375,"/")</f>
        <v>0</v>
      </c>
      <c r="F376" s="626">
        <f>COUNTIF(F349:F375,"/")</f>
        <v>0</v>
      </c>
      <c r="G376" s="389"/>
      <c r="H376" s="390"/>
    </row>
    <row r="377" spans="1:8" s="142" customFormat="1" ht="22.5" customHeight="1">
      <c r="A377" s="579">
        <v>5</v>
      </c>
      <c r="B377" s="1468" t="s">
        <v>82</v>
      </c>
      <c r="C377" s="1468"/>
      <c r="D377" s="1468"/>
      <c r="E377" s="1468"/>
      <c r="F377" s="1468"/>
      <c r="G377" s="1468"/>
      <c r="H377" s="1469"/>
    </row>
    <row r="378" spans="1:8" s="142" customFormat="1" ht="22.5" customHeight="1">
      <c r="A378" s="26"/>
      <c r="B378" s="1468" t="s">
        <v>83</v>
      </c>
      <c r="C378" s="1468"/>
      <c r="D378" s="1468"/>
      <c r="E378" s="1468"/>
      <c r="F378" s="1468"/>
      <c r="G378" s="1468"/>
      <c r="H378" s="1469"/>
    </row>
    <row r="379" spans="1:8" s="142" customFormat="1" ht="22.5" customHeight="1">
      <c r="A379" s="19"/>
      <c r="B379" s="309" t="s">
        <v>109</v>
      </c>
      <c r="C379" s="1404"/>
      <c r="D379" s="1411"/>
      <c r="E379" s="1411"/>
      <c r="F379" s="1411"/>
      <c r="G379" s="52"/>
      <c r="H379" s="96"/>
    </row>
    <row r="380" spans="1:8" s="142" customFormat="1" ht="22.5" customHeight="1">
      <c r="A380" s="19"/>
      <c r="B380" s="309" t="s">
        <v>84</v>
      </c>
      <c r="C380" s="1406"/>
      <c r="D380" s="1412"/>
      <c r="E380" s="1412"/>
      <c r="F380" s="1412"/>
      <c r="G380" s="52"/>
      <c r="H380" s="24"/>
    </row>
    <row r="381" spans="1:8" s="142" customFormat="1" ht="22.5" customHeight="1">
      <c r="A381" s="19"/>
      <c r="B381" s="310" t="s">
        <v>85</v>
      </c>
      <c r="C381" s="1406"/>
      <c r="D381" s="1412"/>
      <c r="E381" s="1412"/>
      <c r="F381" s="1412"/>
      <c r="G381" s="52"/>
      <c r="H381" s="24"/>
    </row>
    <row r="382" spans="1:8" s="142" customFormat="1" ht="22.5" customHeight="1">
      <c r="A382" s="19"/>
      <c r="B382" s="311" t="s">
        <v>391</v>
      </c>
      <c r="C382" s="1406"/>
      <c r="D382" s="1412"/>
      <c r="E382" s="1412"/>
      <c r="F382" s="1412"/>
      <c r="G382" s="100"/>
      <c r="H382" s="24"/>
    </row>
    <row r="383" spans="1:8" s="142" customFormat="1" ht="22.5" customHeight="1">
      <c r="A383" s="19"/>
      <c r="B383" s="311" t="s">
        <v>159</v>
      </c>
      <c r="C383" s="1406"/>
      <c r="D383" s="1412"/>
      <c r="E383" s="1412"/>
      <c r="F383" s="1412"/>
      <c r="G383" s="100"/>
      <c r="H383" s="24"/>
    </row>
    <row r="384" spans="1:8" s="142" customFormat="1" ht="22.5" customHeight="1">
      <c r="A384" s="19"/>
      <c r="B384" s="311" t="s">
        <v>160</v>
      </c>
      <c r="C384" s="1406"/>
      <c r="D384" s="1412"/>
      <c r="E384" s="1412"/>
      <c r="F384" s="1412"/>
      <c r="G384" s="52"/>
      <c r="H384" s="24"/>
    </row>
    <row r="385" spans="1:8" s="142" customFormat="1" ht="22.5" customHeight="1">
      <c r="A385" s="19"/>
      <c r="B385" s="312" t="s">
        <v>161</v>
      </c>
      <c r="C385" s="1406"/>
      <c r="D385" s="1412"/>
      <c r="E385" s="1412"/>
      <c r="F385" s="1412"/>
      <c r="G385" s="52"/>
      <c r="H385" s="24"/>
    </row>
    <row r="386" spans="1:8" s="142" customFormat="1" ht="22.5" customHeight="1">
      <c r="A386" s="19"/>
      <c r="B386" s="313" t="s">
        <v>86</v>
      </c>
      <c r="C386" s="1405"/>
      <c r="D386" s="1417"/>
      <c r="E386" s="1417"/>
      <c r="F386" s="1417"/>
      <c r="G386" s="101"/>
      <c r="H386" s="32"/>
    </row>
    <row r="387" spans="1:8" s="142" customFormat="1" ht="22.5" customHeight="1">
      <c r="A387" s="19"/>
      <c r="B387" s="314" t="s">
        <v>111</v>
      </c>
      <c r="C387" s="1404"/>
      <c r="D387" s="1411"/>
      <c r="E387" s="1411"/>
      <c r="F387" s="1411"/>
      <c r="G387" s="96"/>
      <c r="H387" s="102"/>
    </row>
    <row r="388" spans="1:8" s="142" customFormat="1" ht="22.5" customHeight="1">
      <c r="A388" s="19"/>
      <c r="B388" s="315" t="s">
        <v>84</v>
      </c>
      <c r="C388" s="1406"/>
      <c r="D388" s="1412"/>
      <c r="E388" s="1412"/>
      <c r="F388" s="1412"/>
      <c r="G388" s="24"/>
      <c r="H388" s="51"/>
    </row>
    <row r="389" spans="1:8" s="142" customFormat="1" ht="22.5" customHeight="1">
      <c r="A389" s="19"/>
      <c r="B389" s="310" t="s">
        <v>85</v>
      </c>
      <c r="C389" s="1406"/>
      <c r="D389" s="1412"/>
      <c r="E389" s="1412"/>
      <c r="F389" s="1412"/>
      <c r="G389" s="24"/>
      <c r="H389" s="51"/>
    </row>
    <row r="390" spans="1:8" s="142" customFormat="1" ht="22.5" customHeight="1">
      <c r="A390" s="19"/>
      <c r="B390" s="312" t="s">
        <v>162</v>
      </c>
      <c r="C390" s="1406"/>
      <c r="D390" s="1412"/>
      <c r="E390" s="1412"/>
      <c r="F390" s="1412"/>
      <c r="G390" s="24"/>
      <c r="H390" s="51"/>
    </row>
    <row r="391" spans="1:8" s="142" customFormat="1" ht="22.5" customHeight="1">
      <c r="A391" s="19"/>
      <c r="B391" s="313" t="s">
        <v>234</v>
      </c>
      <c r="C391" s="1406"/>
      <c r="D391" s="1412"/>
      <c r="E391" s="1412"/>
      <c r="F391" s="1412"/>
      <c r="G391" s="24"/>
      <c r="H391" s="51"/>
    </row>
    <row r="392" spans="1:8" s="142" customFormat="1" ht="22.5" customHeight="1">
      <c r="A392" s="19"/>
      <c r="B392" s="316" t="s">
        <v>110</v>
      </c>
      <c r="C392" s="1515"/>
      <c r="D392" s="1461"/>
      <c r="E392" s="1411"/>
      <c r="F392" s="1411"/>
      <c r="G392" s="103"/>
      <c r="H392" s="102"/>
    </row>
    <row r="393" spans="1:8" s="142" customFormat="1" ht="22.5" customHeight="1">
      <c r="A393" s="19"/>
      <c r="B393" s="317" t="s">
        <v>369</v>
      </c>
      <c r="C393" s="1515"/>
      <c r="D393" s="1461"/>
      <c r="E393" s="1412"/>
      <c r="F393" s="1412"/>
      <c r="G393" s="104"/>
      <c r="H393" s="51"/>
    </row>
    <row r="394" spans="1:8" s="142" customFormat="1" ht="22.5" customHeight="1">
      <c r="A394" s="19"/>
      <c r="B394" s="311" t="s">
        <v>392</v>
      </c>
      <c r="C394" s="1515"/>
      <c r="D394" s="1461"/>
      <c r="E394" s="1412"/>
      <c r="F394" s="1412"/>
      <c r="G394" s="104"/>
      <c r="H394" s="51"/>
    </row>
    <row r="395" spans="1:8" s="142" customFormat="1" ht="22.5" customHeight="1">
      <c r="A395" s="19"/>
      <c r="B395" s="311" t="s">
        <v>368</v>
      </c>
      <c r="C395" s="1515"/>
      <c r="D395" s="1461"/>
      <c r="E395" s="1412"/>
      <c r="F395" s="1412"/>
      <c r="G395" s="104"/>
      <c r="H395" s="51"/>
    </row>
    <row r="396" spans="1:8" s="142" customFormat="1" ht="22.5" customHeight="1">
      <c r="A396" s="19"/>
      <c r="B396" s="311" t="s">
        <v>393</v>
      </c>
      <c r="C396" s="1515"/>
      <c r="D396" s="1461"/>
      <c r="E396" s="1412"/>
      <c r="F396" s="1412"/>
      <c r="G396" s="104"/>
      <c r="H396" s="51"/>
    </row>
    <row r="397" spans="1:8" s="142" customFormat="1" ht="22.5" customHeight="1">
      <c r="A397" s="19"/>
      <c r="B397" s="311" t="s">
        <v>394</v>
      </c>
      <c r="C397" s="1515"/>
      <c r="D397" s="1461"/>
      <c r="E397" s="1412"/>
      <c r="F397" s="1412"/>
      <c r="G397" s="104"/>
      <c r="H397" s="51"/>
    </row>
    <row r="398" spans="1:8" s="142" customFormat="1" ht="22.5" customHeight="1">
      <c r="A398" s="19"/>
      <c r="B398" s="311" t="s">
        <v>395</v>
      </c>
      <c r="C398" s="1515"/>
      <c r="D398" s="1461"/>
      <c r="E398" s="1412"/>
      <c r="F398" s="1412"/>
      <c r="G398" s="213"/>
      <c r="H398" s="24"/>
    </row>
    <row r="399" spans="1:8" s="142" customFormat="1" ht="22.5" customHeight="1">
      <c r="A399" s="26"/>
      <c r="B399" s="581" t="s">
        <v>163</v>
      </c>
      <c r="C399" s="627"/>
      <c r="D399" s="628"/>
      <c r="E399" s="628"/>
      <c r="F399" s="628"/>
      <c r="G399" s="581"/>
      <c r="H399" s="582"/>
    </row>
    <row r="400" spans="1:8" s="142" customFormat="1" ht="22.5" customHeight="1">
      <c r="A400" s="26"/>
      <c r="B400" s="318" t="s">
        <v>87</v>
      </c>
      <c r="C400" s="1404"/>
      <c r="D400" s="1411"/>
      <c r="E400" s="1411"/>
      <c r="F400" s="1411"/>
      <c r="G400" s="105"/>
      <c r="H400" s="106"/>
    </row>
    <row r="401" spans="1:8" s="142" customFormat="1" ht="22.5" customHeight="1">
      <c r="A401" s="19"/>
      <c r="B401" s="311" t="s">
        <v>391</v>
      </c>
      <c r="C401" s="1406"/>
      <c r="D401" s="1412"/>
      <c r="E401" s="1412"/>
      <c r="F401" s="1412"/>
      <c r="G401" s="100"/>
      <c r="H401" s="24"/>
    </row>
    <row r="402" spans="1:8" s="142" customFormat="1" ht="22.5" customHeight="1">
      <c r="A402" s="19"/>
      <c r="B402" s="311" t="s">
        <v>159</v>
      </c>
      <c r="C402" s="1406"/>
      <c r="D402" s="1412"/>
      <c r="E402" s="1412"/>
      <c r="F402" s="1412"/>
      <c r="G402" s="100"/>
      <c r="H402" s="24"/>
    </row>
    <row r="403" spans="1:8" s="142" customFormat="1" ht="22.5" customHeight="1">
      <c r="A403" s="19"/>
      <c r="B403" s="311" t="s">
        <v>160</v>
      </c>
      <c r="C403" s="1406"/>
      <c r="D403" s="1412"/>
      <c r="E403" s="1412"/>
      <c r="F403" s="1412"/>
      <c r="G403" s="52"/>
      <c r="H403" s="24"/>
    </row>
    <row r="404" spans="1:8" s="142" customFormat="1" ht="22.5" customHeight="1">
      <c r="A404" s="19"/>
      <c r="B404" s="312" t="s">
        <v>161</v>
      </c>
      <c r="C404" s="1406"/>
      <c r="D404" s="1412"/>
      <c r="E404" s="1412"/>
      <c r="F404" s="1412"/>
      <c r="G404" s="52"/>
      <c r="H404" s="24"/>
    </row>
    <row r="405" spans="1:8" s="142" customFormat="1" ht="22.5" customHeight="1">
      <c r="A405" s="19"/>
      <c r="B405" s="313" t="s">
        <v>86</v>
      </c>
      <c r="C405" s="1406"/>
      <c r="D405" s="1417"/>
      <c r="E405" s="1417"/>
      <c r="F405" s="1417"/>
      <c r="G405" s="101"/>
      <c r="H405" s="32"/>
    </row>
    <row r="406" spans="1:8" s="142" customFormat="1" ht="22.5" customHeight="1">
      <c r="A406" s="26"/>
      <c r="B406" s="319" t="s">
        <v>88</v>
      </c>
      <c r="C406" s="1404"/>
      <c r="D406" s="1411"/>
      <c r="E406" s="1411"/>
      <c r="F406" s="1411"/>
      <c r="G406" s="109"/>
      <c r="H406" s="106"/>
    </row>
    <row r="407" spans="1:8" s="142" customFormat="1" ht="22.5" customHeight="1">
      <c r="A407" s="19"/>
      <c r="B407" s="312" t="s">
        <v>162</v>
      </c>
      <c r="C407" s="1406"/>
      <c r="D407" s="1412"/>
      <c r="E407" s="1412"/>
      <c r="F407" s="1412"/>
      <c r="G407" s="110"/>
      <c r="H407" s="70"/>
    </row>
    <row r="408" spans="1:8" s="142" customFormat="1" ht="22.5" customHeight="1">
      <c r="A408" s="19"/>
      <c r="B408" s="313" t="s">
        <v>234</v>
      </c>
      <c r="C408" s="1405"/>
      <c r="D408" s="1417"/>
      <c r="E408" s="1417"/>
      <c r="F408" s="1417"/>
      <c r="G408" s="111"/>
      <c r="H408" s="112"/>
    </row>
    <row r="409" spans="1:8" s="142" customFormat="1" ht="22.5" customHeight="1">
      <c r="A409" s="26"/>
      <c r="B409" s="320" t="s">
        <v>89</v>
      </c>
      <c r="C409" s="1404"/>
      <c r="D409" s="1411"/>
      <c r="E409" s="1411"/>
      <c r="F409" s="1411"/>
      <c r="G409" s="113"/>
      <c r="H409" s="108"/>
    </row>
    <row r="410" spans="1:8" s="142" customFormat="1" ht="22.5" customHeight="1">
      <c r="A410" s="19"/>
      <c r="B410" s="311" t="s">
        <v>392</v>
      </c>
      <c r="C410" s="1406"/>
      <c r="D410" s="1412"/>
      <c r="E410" s="1412"/>
      <c r="F410" s="1412"/>
      <c r="G410" s="104"/>
      <c r="H410" s="51"/>
    </row>
    <row r="411" spans="1:8" s="142" customFormat="1" ht="22.5" customHeight="1">
      <c r="A411" s="19"/>
      <c r="B411" s="311" t="s">
        <v>368</v>
      </c>
      <c r="C411" s="1406"/>
      <c r="D411" s="1412"/>
      <c r="E411" s="1412"/>
      <c r="F411" s="1412"/>
      <c r="G411" s="104"/>
      <c r="H411" s="51"/>
    </row>
    <row r="412" spans="1:8" s="142" customFormat="1" ht="22.5" customHeight="1">
      <c r="A412" s="19"/>
      <c r="B412" s="311" t="s">
        <v>393</v>
      </c>
      <c r="C412" s="1406"/>
      <c r="D412" s="1412"/>
      <c r="E412" s="1412"/>
      <c r="F412" s="1412"/>
      <c r="G412" s="104"/>
      <c r="H412" s="51"/>
    </row>
    <row r="413" spans="1:8" s="142" customFormat="1" ht="22.5" customHeight="1">
      <c r="A413" s="19"/>
      <c r="B413" s="311" t="s">
        <v>394</v>
      </c>
      <c r="C413" s="1406"/>
      <c r="D413" s="1412"/>
      <c r="E413" s="1412"/>
      <c r="F413" s="1412"/>
      <c r="G413" s="104"/>
      <c r="H413" s="51"/>
    </row>
    <row r="414" spans="1:8" s="142" customFormat="1" ht="22.5" customHeight="1">
      <c r="A414" s="19"/>
      <c r="B414" s="311" t="s">
        <v>395</v>
      </c>
      <c r="C414" s="1406"/>
      <c r="D414" s="1412"/>
      <c r="E414" s="1412"/>
      <c r="F414" s="1412"/>
      <c r="G414" s="213"/>
      <c r="H414" s="24"/>
    </row>
    <row r="415" spans="1:8" s="142" customFormat="1" ht="22.5" customHeight="1">
      <c r="A415" s="26"/>
      <c r="B415" s="583" t="s">
        <v>164</v>
      </c>
      <c r="C415" s="629"/>
      <c r="D415" s="630"/>
      <c r="E415" s="630"/>
      <c r="F415" s="630"/>
      <c r="G415" s="584"/>
      <c r="H415" s="585"/>
    </row>
    <row r="416" spans="1:8" s="142" customFormat="1" ht="22.5" customHeight="1">
      <c r="A416" s="26"/>
      <c r="B416" s="318" t="s">
        <v>90</v>
      </c>
      <c r="C416" s="1404"/>
      <c r="D416" s="1411"/>
      <c r="E416" s="1411"/>
      <c r="F416" s="1411"/>
      <c r="G416" s="105"/>
      <c r="H416" s="106"/>
    </row>
    <row r="417" spans="1:8" s="142" customFormat="1" ht="22.5" customHeight="1">
      <c r="A417" s="26"/>
      <c r="B417" s="311" t="s">
        <v>165</v>
      </c>
      <c r="C417" s="1405"/>
      <c r="D417" s="1417"/>
      <c r="E417" s="1417"/>
      <c r="F417" s="1417"/>
      <c r="G417" s="65"/>
      <c r="H417" s="186"/>
    </row>
    <row r="418" spans="1:8" s="142" customFormat="1" ht="22.5" customHeight="1">
      <c r="A418" s="26"/>
      <c r="B418" s="318" t="s">
        <v>366</v>
      </c>
      <c r="C418" s="1404"/>
      <c r="D418" s="1411"/>
      <c r="E418" s="1411"/>
      <c r="F418" s="1411"/>
      <c r="G418" s="113"/>
      <c r="H418" s="108"/>
    </row>
    <row r="419" spans="1:8" s="142" customFormat="1" ht="22.5" customHeight="1">
      <c r="A419" s="19"/>
      <c r="B419" s="311" t="s">
        <v>166</v>
      </c>
      <c r="C419" s="1405"/>
      <c r="D419" s="1417"/>
      <c r="E419" s="1417"/>
      <c r="F419" s="1417"/>
      <c r="G419" s="107"/>
      <c r="H419" s="70"/>
    </row>
    <row r="420" spans="1:8" s="387" customFormat="1" ht="22.5" customHeight="1">
      <c r="A420" s="365"/>
      <c r="B420" s="385"/>
      <c r="C420" s="624">
        <f>COUNTIF(C378:C419,"/")</f>
        <v>0</v>
      </c>
      <c r="D420" s="624">
        <f>COUNTIF(D378:D419,"/")</f>
        <v>0</v>
      </c>
      <c r="E420" s="624">
        <f>COUNTIF(E378:E419,"/")</f>
        <v>0</v>
      </c>
      <c r="F420" s="624">
        <f>COUNTIF(F378:F419,"/")</f>
        <v>0</v>
      </c>
      <c r="G420" s="386"/>
      <c r="H420" s="368"/>
    </row>
    <row r="421" spans="1:8" s="141" customFormat="1" ht="22.5" customHeight="1">
      <c r="A421" s="586">
        <v>6</v>
      </c>
      <c r="B421" s="587" t="s">
        <v>150</v>
      </c>
      <c r="C421" s="627"/>
      <c r="D421" s="628"/>
      <c r="E421" s="628"/>
      <c r="F421" s="628"/>
      <c r="G421" s="587"/>
      <c r="H421" s="588"/>
    </row>
    <row r="422" spans="1:8" s="141" customFormat="1" ht="22.5" customHeight="1">
      <c r="A422" s="53"/>
      <c r="B422" s="581" t="s">
        <v>167</v>
      </c>
      <c r="C422" s="627"/>
      <c r="D422" s="628"/>
      <c r="E422" s="628"/>
      <c r="F422" s="628"/>
      <c r="G422" s="581"/>
      <c r="H422" s="582"/>
    </row>
    <row r="423" spans="1:8" s="141" customFormat="1" ht="22.5" customHeight="1">
      <c r="A423" s="53"/>
      <c r="B423" s="322" t="s">
        <v>52</v>
      </c>
      <c r="C423" s="1407"/>
      <c r="D423" s="1411"/>
      <c r="E423" s="1411"/>
      <c r="F423" s="1411"/>
      <c r="G423" s="169"/>
      <c r="H423" s="99"/>
    </row>
    <row r="424" spans="1:8" s="141" customFormat="1" ht="22.5" customHeight="1">
      <c r="A424" s="14"/>
      <c r="B424" s="323" t="s">
        <v>168</v>
      </c>
      <c r="C424" s="1408"/>
      <c r="D424" s="1412"/>
      <c r="E424" s="1412"/>
      <c r="F424" s="1412"/>
      <c r="G424" s="100"/>
      <c r="H424" s="114"/>
    </row>
    <row r="425" spans="1:8" s="141" customFormat="1" ht="22.5" customHeight="1">
      <c r="A425" s="14"/>
      <c r="B425" s="324" t="s">
        <v>169</v>
      </c>
      <c r="C425" s="1408"/>
      <c r="D425" s="1412"/>
      <c r="E425" s="1412"/>
      <c r="F425" s="1412"/>
      <c r="G425" s="107"/>
      <c r="H425" s="114"/>
    </row>
    <row r="426" spans="1:8" s="141" customFormat="1" ht="22.5" customHeight="1">
      <c r="A426" s="14"/>
      <c r="B426" s="325" t="s">
        <v>170</v>
      </c>
      <c r="C426" s="1413"/>
      <c r="D426" s="1417"/>
      <c r="E426" s="1417"/>
      <c r="F426" s="1417"/>
      <c r="G426" s="170"/>
      <c r="H426" s="15"/>
    </row>
    <row r="427" spans="1:8" s="141" customFormat="1" ht="22.5" customHeight="1">
      <c r="A427" s="53"/>
      <c r="B427" s="326" t="s">
        <v>52</v>
      </c>
      <c r="C427" s="1407"/>
      <c r="D427" s="1411"/>
      <c r="E427" s="1411"/>
      <c r="F427" s="1411"/>
      <c r="G427" s="171"/>
      <c r="H427" s="99"/>
    </row>
    <row r="428" spans="1:8" s="141" customFormat="1" ht="22.5" customHeight="1">
      <c r="A428" s="14"/>
      <c r="B428" s="327" t="s">
        <v>171</v>
      </c>
      <c r="C428" s="1408"/>
      <c r="D428" s="1412"/>
      <c r="E428" s="1412"/>
      <c r="F428" s="1412"/>
      <c r="G428" s="100"/>
      <c r="H428" s="114"/>
    </row>
    <row r="429" spans="1:8" s="141" customFormat="1" ht="22.5" customHeight="1">
      <c r="A429" s="14"/>
      <c r="B429" s="324" t="s">
        <v>172</v>
      </c>
      <c r="C429" s="1408"/>
      <c r="D429" s="1412"/>
      <c r="E429" s="1412"/>
      <c r="F429" s="1412"/>
      <c r="G429" s="107"/>
      <c r="H429" s="114"/>
    </row>
    <row r="430" spans="1:8" s="141" customFormat="1" ht="22.5" customHeight="1">
      <c r="A430" s="14"/>
      <c r="B430" s="328" t="s">
        <v>173</v>
      </c>
      <c r="C430" s="1413"/>
      <c r="D430" s="1417"/>
      <c r="E430" s="1417"/>
      <c r="F430" s="1417"/>
      <c r="G430" s="170"/>
      <c r="H430" s="15"/>
    </row>
    <row r="431" spans="1:8" s="141" customFormat="1" ht="22.5" customHeight="1">
      <c r="A431" s="53"/>
      <c r="B431" s="322" t="s">
        <v>52</v>
      </c>
      <c r="C431" s="1407"/>
      <c r="D431" s="1410"/>
      <c r="E431" s="1410"/>
      <c r="F431" s="1410"/>
      <c r="G431" s="169"/>
      <c r="H431" s="172"/>
    </row>
    <row r="432" spans="1:8" s="141" customFormat="1" ht="22.5" customHeight="1">
      <c r="A432" s="14"/>
      <c r="B432" s="327" t="s">
        <v>174</v>
      </c>
      <c r="C432" s="1408"/>
      <c r="D432" s="1410"/>
      <c r="E432" s="1410"/>
      <c r="F432" s="1410"/>
      <c r="G432" s="100"/>
      <c r="H432" s="114"/>
    </row>
    <row r="433" spans="1:8" s="141" customFormat="1" ht="22.5" customHeight="1">
      <c r="A433" s="14"/>
      <c r="B433" s="324" t="s">
        <v>341</v>
      </c>
      <c r="C433" s="1408"/>
      <c r="D433" s="1410"/>
      <c r="E433" s="1410"/>
      <c r="F433" s="1410"/>
      <c r="G433" s="107"/>
      <c r="H433" s="114"/>
    </row>
    <row r="434" spans="1:8" s="141" customFormat="1" ht="22.5" customHeight="1">
      <c r="A434" s="14"/>
      <c r="B434" s="328" t="s">
        <v>342</v>
      </c>
      <c r="C434" s="1413"/>
      <c r="D434" s="1414"/>
      <c r="E434" s="1414"/>
      <c r="F434" s="1414"/>
      <c r="G434" s="170"/>
      <c r="H434" s="15"/>
    </row>
    <row r="435" spans="1:8" s="141" customFormat="1" ht="22.5" customHeight="1">
      <c r="A435" s="53"/>
      <c r="B435" s="322" t="s">
        <v>52</v>
      </c>
      <c r="C435" s="1407"/>
      <c r="D435" s="1409"/>
      <c r="E435" s="1409"/>
      <c r="F435" s="1409"/>
      <c r="G435" s="169"/>
      <c r="H435" s="172"/>
    </row>
    <row r="436" spans="1:8" s="141" customFormat="1" ht="22.5" customHeight="1">
      <c r="A436" s="14"/>
      <c r="B436" s="324" t="s">
        <v>177</v>
      </c>
      <c r="C436" s="1408"/>
      <c r="D436" s="1410"/>
      <c r="E436" s="1410"/>
      <c r="F436" s="1410"/>
      <c r="G436" s="100"/>
      <c r="H436" s="114"/>
    </row>
    <row r="437" spans="1:8" s="141" customFormat="1" ht="22.5" customHeight="1">
      <c r="A437" s="14"/>
      <c r="B437" s="177" t="s">
        <v>178</v>
      </c>
      <c r="C437" s="1408"/>
      <c r="D437" s="1410"/>
      <c r="E437" s="1410"/>
      <c r="F437" s="1410"/>
      <c r="G437" s="100"/>
      <c r="H437" s="114"/>
    </row>
    <row r="438" spans="1:8" s="141" customFormat="1" ht="22.5" customHeight="1">
      <c r="A438" s="14"/>
      <c r="B438" s="329" t="s">
        <v>179</v>
      </c>
      <c r="C438" s="1413"/>
      <c r="D438" s="1414"/>
      <c r="E438" s="1414"/>
      <c r="F438" s="1414"/>
      <c r="G438" s="173"/>
      <c r="H438" s="15"/>
    </row>
    <row r="439" spans="1:8" s="141" customFormat="1" ht="22.5" customHeight="1">
      <c r="A439" s="53"/>
      <c r="B439" s="326" t="s">
        <v>52</v>
      </c>
      <c r="C439" s="1404"/>
      <c r="D439" s="1411"/>
      <c r="E439" s="1411"/>
      <c r="F439" s="1411"/>
      <c r="G439" s="171"/>
      <c r="H439" s="99"/>
    </row>
    <row r="440" spans="1:8" s="141" customFormat="1" ht="22.5" customHeight="1">
      <c r="A440" s="14"/>
      <c r="B440" s="330" t="s">
        <v>180</v>
      </c>
      <c r="C440" s="1406"/>
      <c r="D440" s="1412"/>
      <c r="E440" s="1412"/>
      <c r="F440" s="1412"/>
      <c r="G440" s="100"/>
      <c r="H440" s="114"/>
    </row>
    <row r="441" spans="1:8" s="141" customFormat="1" ht="22.5" customHeight="1">
      <c r="A441" s="14"/>
      <c r="B441" s="177" t="s">
        <v>181</v>
      </c>
      <c r="C441" s="1406"/>
      <c r="D441" s="1412"/>
      <c r="E441" s="1412"/>
      <c r="F441" s="1412"/>
      <c r="G441" s="100"/>
      <c r="H441" s="114"/>
    </row>
    <row r="442" spans="1:8" s="141" customFormat="1" ht="22.5" customHeight="1">
      <c r="A442" s="14"/>
      <c r="B442" s="177" t="s">
        <v>182</v>
      </c>
      <c r="C442" s="1406"/>
      <c r="D442" s="1412"/>
      <c r="E442" s="1412"/>
      <c r="F442" s="1412"/>
      <c r="G442" s="100"/>
      <c r="H442" s="114"/>
    </row>
    <row r="443" spans="1:8" s="141" customFormat="1" ht="22.5" customHeight="1">
      <c r="A443" s="14"/>
      <c r="B443" s="177" t="s">
        <v>183</v>
      </c>
      <c r="C443" s="1406"/>
      <c r="D443" s="1412"/>
      <c r="E443" s="1412"/>
      <c r="F443" s="1412"/>
      <c r="G443" s="100"/>
      <c r="H443" s="114"/>
    </row>
    <row r="444" spans="1:8" s="141" customFormat="1" ht="22.5" customHeight="1">
      <c r="A444" s="14"/>
      <c r="B444" s="258" t="s">
        <v>184</v>
      </c>
      <c r="C444" s="1405"/>
      <c r="D444" s="1417"/>
      <c r="E444" s="1417"/>
      <c r="F444" s="1417"/>
      <c r="G444" s="173"/>
      <c r="H444" s="15"/>
    </row>
    <row r="445" spans="1:8" s="141" customFormat="1" ht="22.5" customHeight="1">
      <c r="A445" s="53"/>
      <c r="B445" s="331" t="s">
        <v>52</v>
      </c>
      <c r="C445" s="1404"/>
      <c r="D445" s="1411"/>
      <c r="E445" s="1411"/>
      <c r="F445" s="1411"/>
      <c r="G445" s="169"/>
      <c r="H445" s="172"/>
    </row>
    <row r="446" spans="1:8" s="141" customFormat="1" ht="22.5" customHeight="1">
      <c r="A446" s="14"/>
      <c r="B446" s="332" t="s">
        <v>185</v>
      </c>
      <c r="C446" s="1406"/>
      <c r="D446" s="1412"/>
      <c r="E446" s="1412"/>
      <c r="F446" s="1412"/>
      <c r="G446" s="100"/>
      <c r="H446" s="114"/>
    </row>
    <row r="447" spans="1:8" s="141" customFormat="1" ht="22.5" customHeight="1">
      <c r="A447" s="14"/>
      <c r="B447" s="333" t="s">
        <v>186</v>
      </c>
      <c r="C447" s="1406"/>
      <c r="D447" s="1412"/>
      <c r="E447" s="1412"/>
      <c r="F447" s="1412"/>
      <c r="G447" s="100"/>
      <c r="H447" s="114"/>
    </row>
    <row r="448" spans="1:8" s="141" customFormat="1" ht="22.5" customHeight="1">
      <c r="A448" s="14"/>
      <c r="B448" s="333" t="s">
        <v>187</v>
      </c>
      <c r="C448" s="1406"/>
      <c r="D448" s="1412"/>
      <c r="E448" s="1412"/>
      <c r="F448" s="1412"/>
      <c r="G448" s="100"/>
      <c r="H448" s="114"/>
    </row>
    <row r="449" spans="1:8" s="141" customFormat="1" ht="22.5" customHeight="1">
      <c r="A449" s="14"/>
      <c r="B449" s="334" t="s">
        <v>188</v>
      </c>
      <c r="C449" s="1405"/>
      <c r="D449" s="1417"/>
      <c r="E449" s="1417"/>
      <c r="F449" s="1417"/>
      <c r="G449" s="173"/>
      <c r="H449" s="15"/>
    </row>
    <row r="450" spans="1:8" s="141" customFormat="1" ht="22.5" customHeight="1">
      <c r="A450" s="53"/>
      <c r="B450" s="174" t="s">
        <v>52</v>
      </c>
      <c r="C450" s="1404"/>
      <c r="D450" s="1411"/>
      <c r="E450" s="1411"/>
      <c r="F450" s="1411"/>
      <c r="G450" s="171"/>
      <c r="H450" s="99"/>
    </row>
    <row r="451" spans="1:8" s="141" customFormat="1" ht="22.5" customHeight="1">
      <c r="A451" s="14"/>
      <c r="B451" s="175" t="s">
        <v>189</v>
      </c>
      <c r="C451" s="1406"/>
      <c r="D451" s="1412"/>
      <c r="E451" s="1412"/>
      <c r="F451" s="1412"/>
      <c r="G451" s="100"/>
      <c r="H451" s="114"/>
    </row>
    <row r="452" spans="1:8" s="141" customFormat="1" ht="22.5" customHeight="1">
      <c r="A452" s="14"/>
      <c r="B452" s="176" t="s">
        <v>343</v>
      </c>
      <c r="C452" s="1406"/>
      <c r="D452" s="1412"/>
      <c r="E452" s="1412"/>
      <c r="F452" s="1412"/>
      <c r="G452" s="100"/>
      <c r="H452" s="114"/>
    </row>
    <row r="453" spans="1:8" s="141" customFormat="1" ht="22.5" customHeight="1">
      <c r="A453" s="14"/>
      <c r="B453" s="176" t="s">
        <v>344</v>
      </c>
      <c r="C453" s="1406"/>
      <c r="D453" s="1412"/>
      <c r="E453" s="1412"/>
      <c r="F453" s="1412"/>
      <c r="G453" s="100"/>
      <c r="H453" s="114"/>
    </row>
    <row r="454" spans="1:8" s="141" customFormat="1" ht="22.5" customHeight="1">
      <c r="A454" s="14"/>
      <c r="B454" s="176" t="s">
        <v>345</v>
      </c>
      <c r="C454" s="1406"/>
      <c r="D454" s="1412"/>
      <c r="E454" s="1412"/>
      <c r="F454" s="1412"/>
      <c r="G454" s="100"/>
      <c r="H454" s="114"/>
    </row>
    <row r="455" spans="1:8" s="141" customFormat="1" ht="22.5" customHeight="1">
      <c r="A455" s="14"/>
      <c r="B455" s="176" t="s">
        <v>402</v>
      </c>
      <c r="C455" s="1406"/>
      <c r="D455" s="1412"/>
      <c r="E455" s="1412"/>
      <c r="F455" s="1412"/>
      <c r="G455" s="100"/>
      <c r="H455" s="114"/>
    </row>
    <row r="456" spans="1:8" s="141" customFormat="1" ht="22.5" customHeight="1">
      <c r="A456" s="14"/>
      <c r="B456" s="176" t="s">
        <v>346</v>
      </c>
      <c r="C456" s="1406"/>
      <c r="D456" s="1412"/>
      <c r="E456" s="1412"/>
      <c r="F456" s="1412"/>
      <c r="G456" s="100"/>
      <c r="H456" s="114"/>
    </row>
    <row r="457" spans="1:8" s="141" customFormat="1" ht="22.5" customHeight="1">
      <c r="A457" s="14"/>
      <c r="B457" s="60" t="s">
        <v>347</v>
      </c>
      <c r="C457" s="1405"/>
      <c r="D457" s="1417"/>
      <c r="E457" s="1417"/>
      <c r="F457" s="1412"/>
      <c r="G457" s="173"/>
      <c r="H457" s="15"/>
    </row>
    <row r="458" spans="1:8" s="141" customFormat="1" ht="22.5" customHeight="1">
      <c r="A458" s="53"/>
      <c r="B458" s="337" t="s">
        <v>52</v>
      </c>
      <c r="C458" s="1404"/>
      <c r="D458" s="1409"/>
      <c r="E458" s="1409"/>
      <c r="F458" s="1409"/>
      <c r="G458" s="169"/>
      <c r="H458" s="172"/>
    </row>
    <row r="459" spans="1:8" s="141" customFormat="1" ht="22.5" customHeight="1">
      <c r="A459" s="14"/>
      <c r="B459" s="338" t="s">
        <v>190</v>
      </c>
      <c r="C459" s="1406"/>
      <c r="D459" s="1410"/>
      <c r="E459" s="1410"/>
      <c r="F459" s="1410"/>
      <c r="G459" s="100"/>
      <c r="H459" s="114"/>
    </row>
    <row r="460" spans="1:8" s="141" customFormat="1" ht="22.5" customHeight="1">
      <c r="A460" s="14"/>
      <c r="B460" s="177" t="s">
        <v>348</v>
      </c>
      <c r="C460" s="1406"/>
      <c r="D460" s="1410"/>
      <c r="E460" s="1410"/>
      <c r="F460" s="1410"/>
      <c r="G460" s="100"/>
      <c r="H460" s="114"/>
    </row>
    <row r="461" spans="1:8" s="141" customFormat="1" ht="22.5" customHeight="1">
      <c r="A461" s="14"/>
      <c r="B461" s="177" t="s">
        <v>349</v>
      </c>
      <c r="C461" s="1406"/>
      <c r="D461" s="1410"/>
      <c r="E461" s="1410"/>
      <c r="F461" s="1410"/>
      <c r="G461" s="100"/>
      <c r="H461" s="114"/>
    </row>
    <row r="462" spans="1:8" s="141" customFormat="1" ht="22.5" customHeight="1">
      <c r="A462" s="14"/>
      <c r="B462" s="258" t="s">
        <v>350</v>
      </c>
      <c r="C462" s="1405"/>
      <c r="D462" s="1414"/>
      <c r="E462" s="1414"/>
      <c r="F462" s="1414"/>
      <c r="G462" s="173"/>
      <c r="H462" s="15"/>
    </row>
    <row r="463" spans="1:8" s="141" customFormat="1" ht="22.5" customHeight="1">
      <c r="A463" s="53"/>
      <c r="B463" s="337" t="s">
        <v>52</v>
      </c>
      <c r="C463" s="1407"/>
      <c r="D463" s="1411"/>
      <c r="E463" s="1411"/>
      <c r="F463" s="1411"/>
      <c r="G463" s="169"/>
      <c r="H463" s="172"/>
    </row>
    <row r="464" spans="1:8" s="141" customFormat="1" ht="22.5" customHeight="1">
      <c r="A464" s="14"/>
      <c r="B464" s="72" t="s">
        <v>193</v>
      </c>
      <c r="C464" s="1408"/>
      <c r="D464" s="1412"/>
      <c r="E464" s="1412"/>
      <c r="F464" s="1412"/>
      <c r="G464" s="100"/>
      <c r="H464" s="114"/>
    </row>
    <row r="465" spans="1:8" s="141" customFormat="1" ht="22.5" customHeight="1">
      <c r="A465" s="14"/>
      <c r="B465" s="324" t="s">
        <v>351</v>
      </c>
      <c r="C465" s="1408"/>
      <c r="D465" s="1412"/>
      <c r="E465" s="1412"/>
      <c r="F465" s="1412"/>
      <c r="G465" s="100"/>
      <c r="H465" s="114"/>
    </row>
    <row r="466" spans="1:8" s="141" customFormat="1" ht="22.5" customHeight="1">
      <c r="A466" s="14"/>
      <c r="B466" s="328" t="s">
        <v>352</v>
      </c>
      <c r="C466" s="1413"/>
      <c r="D466" s="1417"/>
      <c r="E466" s="1417"/>
      <c r="F466" s="1417"/>
      <c r="G466" s="173"/>
      <c r="H466" s="15"/>
    </row>
    <row r="467" spans="1:8" s="369" customFormat="1" ht="22.5" customHeight="1">
      <c r="A467" s="365"/>
      <c r="B467" s="366"/>
      <c r="C467" s="624">
        <f>COUNTIF(C423:C466,"/")</f>
        <v>0</v>
      </c>
      <c r="D467" s="624">
        <f>COUNTIF(D423:D466,"/")</f>
        <v>0</v>
      </c>
      <c r="E467" s="624">
        <f>COUNTIF(E423:E466,"/")</f>
        <v>0</v>
      </c>
      <c r="F467" s="624">
        <f>COUNTIF(F423:F466,"/")</f>
        <v>0</v>
      </c>
      <c r="G467" s="178"/>
      <c r="H467" s="368"/>
    </row>
    <row r="468" spans="1:8" s="141" customFormat="1" ht="22.5" customHeight="1">
      <c r="A468" s="53"/>
      <c r="B468" s="581" t="s">
        <v>194</v>
      </c>
      <c r="C468" s="641"/>
      <c r="D468" s="642"/>
      <c r="E468" s="642"/>
      <c r="F468" s="642"/>
      <c r="G468" s="601"/>
      <c r="H468" s="602"/>
    </row>
    <row r="469" spans="1:8" s="141" customFormat="1" ht="22.5" customHeight="1">
      <c r="A469" s="14"/>
      <c r="B469" s="340" t="s">
        <v>91</v>
      </c>
      <c r="C469" s="1407"/>
      <c r="D469" s="1411"/>
      <c r="E469" s="1411"/>
      <c r="F469" s="1411"/>
      <c r="G469" s="100"/>
      <c r="H469" s="115"/>
    </row>
    <row r="470" spans="1:8" s="141" customFormat="1" ht="22.5" customHeight="1">
      <c r="A470" s="14"/>
      <c r="B470" s="181" t="s">
        <v>195</v>
      </c>
      <c r="C470" s="1408"/>
      <c r="D470" s="1412"/>
      <c r="E470" s="1412"/>
      <c r="F470" s="1412"/>
      <c r="G470" s="100"/>
      <c r="H470" s="70"/>
    </row>
    <row r="471" spans="1:8" s="141" customFormat="1" ht="22.5" customHeight="1">
      <c r="A471" s="14"/>
      <c r="B471" s="324" t="s">
        <v>169</v>
      </c>
      <c r="C471" s="1408"/>
      <c r="D471" s="1412"/>
      <c r="E471" s="1412"/>
      <c r="F471" s="1412"/>
      <c r="G471" s="100"/>
      <c r="H471" s="70"/>
    </row>
    <row r="472" spans="1:8" s="141" customFormat="1" ht="22.5" customHeight="1">
      <c r="A472" s="14"/>
      <c r="B472" s="325" t="s">
        <v>170</v>
      </c>
      <c r="C472" s="1413"/>
      <c r="D472" s="1417"/>
      <c r="E472" s="1417"/>
      <c r="F472" s="1417"/>
      <c r="G472" s="173"/>
      <c r="H472" s="112"/>
    </row>
    <row r="473" spans="1:8" s="141" customFormat="1" ht="22.5" customHeight="1">
      <c r="A473" s="14"/>
      <c r="B473" s="340" t="s">
        <v>91</v>
      </c>
      <c r="C473" s="1407"/>
      <c r="D473" s="1411"/>
      <c r="E473" s="1411"/>
      <c r="F473" s="1411"/>
      <c r="G473" s="100"/>
      <c r="H473" s="70"/>
    </row>
    <row r="474" spans="1:8" s="141" customFormat="1" ht="22.5" customHeight="1">
      <c r="A474" s="14"/>
      <c r="B474" s="181" t="s">
        <v>196</v>
      </c>
      <c r="C474" s="1408"/>
      <c r="D474" s="1412"/>
      <c r="E474" s="1412"/>
      <c r="F474" s="1412"/>
      <c r="G474" s="100"/>
      <c r="H474" s="70"/>
    </row>
    <row r="475" spans="1:8" s="141" customFormat="1" ht="22.5" customHeight="1">
      <c r="A475" s="14"/>
      <c r="B475" s="324" t="s">
        <v>172</v>
      </c>
      <c r="C475" s="1408"/>
      <c r="D475" s="1412"/>
      <c r="E475" s="1412"/>
      <c r="F475" s="1412"/>
      <c r="G475" s="100"/>
      <c r="H475" s="70"/>
    </row>
    <row r="476" spans="1:8" s="141" customFormat="1" ht="22.5" customHeight="1">
      <c r="A476" s="14"/>
      <c r="B476" s="335" t="s">
        <v>173</v>
      </c>
      <c r="C476" s="1413"/>
      <c r="D476" s="1412"/>
      <c r="E476" s="1412"/>
      <c r="F476" s="1412"/>
      <c r="G476" s="100"/>
      <c r="H476" s="70"/>
    </row>
    <row r="477" spans="1:8" s="141" customFormat="1" ht="22.5" customHeight="1">
      <c r="A477" s="14"/>
      <c r="B477" s="341" t="s">
        <v>91</v>
      </c>
      <c r="C477" s="1407"/>
      <c r="D477" s="1411"/>
      <c r="E477" s="1411"/>
      <c r="F477" s="1411"/>
      <c r="G477" s="182"/>
      <c r="H477" s="115"/>
    </row>
    <row r="478" spans="1:8" s="141" customFormat="1" ht="22.5" customHeight="1">
      <c r="A478" s="14"/>
      <c r="B478" s="181" t="s">
        <v>197</v>
      </c>
      <c r="C478" s="1408"/>
      <c r="D478" s="1412"/>
      <c r="E478" s="1412"/>
      <c r="F478" s="1412"/>
      <c r="G478" s="100"/>
      <c r="H478" s="70"/>
    </row>
    <row r="479" spans="1:8" s="141" customFormat="1" ht="22.5" customHeight="1">
      <c r="A479" s="14"/>
      <c r="B479" s="335" t="s">
        <v>175</v>
      </c>
      <c r="C479" s="1408"/>
      <c r="D479" s="1412"/>
      <c r="E479" s="1412"/>
      <c r="F479" s="1412"/>
      <c r="G479" s="100"/>
      <c r="H479" s="70"/>
    </row>
    <row r="480" spans="1:8" s="141" customFormat="1" ht="22.5" customHeight="1">
      <c r="A480" s="14"/>
      <c r="B480" s="325" t="s">
        <v>176</v>
      </c>
      <c r="C480" s="1413"/>
      <c r="D480" s="1417"/>
      <c r="E480" s="1417"/>
      <c r="F480" s="1417"/>
      <c r="G480" s="173"/>
      <c r="H480" s="112"/>
    </row>
    <row r="481" spans="1:8" s="141" customFormat="1" ht="22.5" customHeight="1">
      <c r="A481" s="14"/>
      <c r="B481" s="340" t="s">
        <v>91</v>
      </c>
      <c r="C481" s="1407"/>
      <c r="D481" s="1411"/>
      <c r="E481" s="1411"/>
      <c r="F481" s="1411"/>
      <c r="G481" s="100"/>
      <c r="H481" s="70"/>
    </row>
    <row r="482" spans="1:8" s="141" customFormat="1" ht="22.5" customHeight="1">
      <c r="A482" s="14"/>
      <c r="B482" s="181" t="s">
        <v>198</v>
      </c>
      <c r="C482" s="1408"/>
      <c r="D482" s="1412"/>
      <c r="E482" s="1412"/>
      <c r="F482" s="1412"/>
      <c r="G482" s="100"/>
      <c r="H482" s="70"/>
    </row>
    <row r="483" spans="1:8" s="141" customFormat="1" ht="22.5" customHeight="1">
      <c r="A483" s="14"/>
      <c r="B483" s="342" t="s">
        <v>199</v>
      </c>
      <c r="C483" s="1408"/>
      <c r="D483" s="1412"/>
      <c r="E483" s="1412"/>
      <c r="F483" s="1412"/>
      <c r="G483" s="100"/>
      <c r="H483" s="70"/>
    </row>
    <row r="484" spans="1:8" s="141" customFormat="1" ht="22.5" customHeight="1">
      <c r="A484" s="14"/>
      <c r="B484" s="343" t="s">
        <v>200</v>
      </c>
      <c r="C484" s="1413"/>
      <c r="D484" s="1417"/>
      <c r="E484" s="1417"/>
      <c r="F484" s="1417"/>
      <c r="G484" s="173"/>
      <c r="H484" s="112"/>
    </row>
    <row r="485" spans="1:8" s="141" customFormat="1" ht="22.5" customHeight="1">
      <c r="A485" s="14"/>
      <c r="B485" s="341" t="s">
        <v>91</v>
      </c>
      <c r="C485" s="1404"/>
      <c r="D485" s="1411"/>
      <c r="E485" s="1411"/>
      <c r="F485" s="1411"/>
      <c r="G485" s="100"/>
      <c r="H485" s="70"/>
    </row>
    <row r="486" spans="1:8" s="141" customFormat="1" ht="22.5" customHeight="1">
      <c r="A486" s="14"/>
      <c r="B486" s="181" t="s">
        <v>201</v>
      </c>
      <c r="C486" s="1406"/>
      <c r="D486" s="1412"/>
      <c r="E486" s="1412"/>
      <c r="F486" s="1412"/>
      <c r="G486" s="100"/>
      <c r="H486" s="70"/>
    </row>
    <row r="487" spans="1:8" s="141" customFormat="1" ht="22.5" customHeight="1">
      <c r="A487" s="14"/>
      <c r="B487" s="177" t="s">
        <v>353</v>
      </c>
      <c r="C487" s="1406"/>
      <c r="D487" s="1412"/>
      <c r="E487" s="1412"/>
      <c r="F487" s="1412"/>
      <c r="G487" s="100"/>
      <c r="H487" s="70"/>
    </row>
    <row r="488" spans="1:8" s="141" customFormat="1" ht="22.5" customHeight="1">
      <c r="A488" s="14"/>
      <c r="B488" s="177" t="s">
        <v>202</v>
      </c>
      <c r="C488" s="1406"/>
      <c r="D488" s="1412"/>
      <c r="E488" s="1412"/>
      <c r="F488" s="1412"/>
      <c r="G488" s="100"/>
      <c r="H488" s="70"/>
    </row>
    <row r="489" spans="1:8" s="141" customFormat="1" ht="22.5" customHeight="1">
      <c r="A489" s="14"/>
      <c r="B489" s="336" t="s">
        <v>203</v>
      </c>
      <c r="C489" s="1406"/>
      <c r="D489" s="1412"/>
      <c r="E489" s="1412"/>
      <c r="F489" s="1412"/>
      <c r="G489" s="100"/>
      <c r="H489" s="70"/>
    </row>
    <row r="490" spans="1:8" s="141" customFormat="1" ht="22.5" customHeight="1">
      <c r="A490" s="14"/>
      <c r="B490" s="258" t="s">
        <v>204</v>
      </c>
      <c r="C490" s="1405"/>
      <c r="D490" s="1417"/>
      <c r="E490" s="1417"/>
      <c r="F490" s="1417"/>
      <c r="G490" s="173"/>
      <c r="H490" s="112"/>
    </row>
    <row r="491" spans="1:8" s="141" customFormat="1" ht="22.5" customHeight="1">
      <c r="A491" s="14"/>
      <c r="B491" s="344" t="s">
        <v>91</v>
      </c>
      <c r="C491" s="1404"/>
      <c r="D491" s="1411"/>
      <c r="E491" s="1411"/>
      <c r="F491" s="1411"/>
      <c r="G491" s="100"/>
      <c r="H491" s="70"/>
    </row>
    <row r="492" spans="1:8" s="141" customFormat="1" ht="22.5" customHeight="1">
      <c r="A492" s="14"/>
      <c r="B492" s="183" t="s">
        <v>205</v>
      </c>
      <c r="C492" s="1406"/>
      <c r="D492" s="1412"/>
      <c r="E492" s="1412"/>
      <c r="F492" s="1412"/>
      <c r="G492" s="100"/>
      <c r="H492" s="70"/>
    </row>
    <row r="493" spans="1:8" s="141" customFormat="1" ht="22.5" customHeight="1">
      <c r="A493" s="14"/>
      <c r="B493" s="333" t="s">
        <v>206</v>
      </c>
      <c r="C493" s="1406"/>
      <c r="D493" s="1412"/>
      <c r="E493" s="1412"/>
      <c r="F493" s="1412"/>
      <c r="G493" s="100"/>
      <c r="H493" s="70"/>
    </row>
    <row r="494" spans="1:8" s="141" customFormat="1" ht="22.5" customHeight="1">
      <c r="A494" s="14"/>
      <c r="B494" s="333" t="s">
        <v>207</v>
      </c>
      <c r="C494" s="1406"/>
      <c r="D494" s="1412"/>
      <c r="E494" s="1412"/>
      <c r="F494" s="1412"/>
      <c r="G494" s="100"/>
      <c r="H494" s="70"/>
    </row>
    <row r="495" spans="1:8" s="141" customFormat="1" ht="22.5" customHeight="1">
      <c r="A495" s="14"/>
      <c r="B495" s="345" t="s">
        <v>208</v>
      </c>
      <c r="C495" s="1405"/>
      <c r="D495" s="1417"/>
      <c r="E495" s="1417"/>
      <c r="F495" s="1417"/>
      <c r="G495" s="173"/>
      <c r="H495" s="112"/>
    </row>
    <row r="496" spans="1:8" s="141" customFormat="1" ht="22.5" customHeight="1">
      <c r="A496" s="14"/>
      <c r="B496" s="344" t="s">
        <v>91</v>
      </c>
      <c r="C496" s="1404"/>
      <c r="D496" s="1411"/>
      <c r="E496" s="1411"/>
      <c r="F496" s="1411"/>
      <c r="G496" s="100"/>
      <c r="H496" s="70"/>
    </row>
    <row r="497" spans="1:8" s="141" customFormat="1" ht="22.5" customHeight="1">
      <c r="A497" s="14"/>
      <c r="B497" s="181" t="s">
        <v>209</v>
      </c>
      <c r="C497" s="1406"/>
      <c r="D497" s="1412"/>
      <c r="E497" s="1412"/>
      <c r="F497" s="1412"/>
      <c r="G497" s="100"/>
      <c r="H497" s="70"/>
    </row>
    <row r="498" spans="1:8" s="141" customFormat="1" ht="22.5" customHeight="1">
      <c r="A498" s="14"/>
      <c r="B498" s="176" t="s">
        <v>343</v>
      </c>
      <c r="C498" s="1406"/>
      <c r="D498" s="1412"/>
      <c r="E498" s="1412"/>
      <c r="F498" s="1412"/>
      <c r="G498" s="100"/>
      <c r="H498" s="70"/>
    </row>
    <row r="499" spans="1:8" s="141" customFormat="1" ht="22.5" customHeight="1">
      <c r="A499" s="14"/>
      <c r="B499" s="176" t="s">
        <v>344</v>
      </c>
      <c r="C499" s="1406"/>
      <c r="D499" s="1412"/>
      <c r="E499" s="1412"/>
      <c r="F499" s="1412"/>
      <c r="G499" s="100"/>
      <c r="H499" s="70"/>
    </row>
    <row r="500" spans="1:8" s="141" customFormat="1" ht="22.5" customHeight="1">
      <c r="A500" s="14"/>
      <c r="B500" s="176" t="s">
        <v>345</v>
      </c>
      <c r="C500" s="1406"/>
      <c r="D500" s="1412"/>
      <c r="E500" s="1412"/>
      <c r="F500" s="1412"/>
      <c r="G500" s="100"/>
      <c r="H500" s="70"/>
    </row>
    <row r="501" spans="1:8" s="141" customFormat="1" ht="22.5" customHeight="1">
      <c r="A501" s="14"/>
      <c r="B501" s="176" t="s">
        <v>402</v>
      </c>
      <c r="C501" s="1406"/>
      <c r="D501" s="1412"/>
      <c r="E501" s="1412"/>
      <c r="F501" s="1412"/>
      <c r="G501" s="100"/>
      <c r="H501" s="70"/>
    </row>
    <row r="502" spans="1:8" s="141" customFormat="1" ht="22.5" customHeight="1">
      <c r="A502" s="14"/>
      <c r="B502" s="176" t="s">
        <v>346</v>
      </c>
      <c r="C502" s="1406"/>
      <c r="D502" s="1412"/>
      <c r="E502" s="1412"/>
      <c r="F502" s="1412"/>
      <c r="G502" s="100"/>
      <c r="H502" s="70"/>
    </row>
    <row r="503" spans="1:8" s="141" customFormat="1" ht="22.5" customHeight="1">
      <c r="A503" s="14"/>
      <c r="B503" s="60" t="s">
        <v>347</v>
      </c>
      <c r="C503" s="1405"/>
      <c r="D503" s="1417"/>
      <c r="E503" s="1417"/>
      <c r="F503" s="1417"/>
      <c r="G503" s="173"/>
      <c r="H503" s="112"/>
    </row>
    <row r="504" spans="1:8" s="141" customFormat="1" ht="22.5" customHeight="1">
      <c r="A504" s="14"/>
      <c r="B504" s="340" t="s">
        <v>91</v>
      </c>
      <c r="C504" s="1404"/>
      <c r="D504" s="1409"/>
      <c r="E504" s="1409"/>
      <c r="F504" s="1409"/>
      <c r="G504" s="100"/>
      <c r="H504" s="70"/>
    </row>
    <row r="505" spans="1:8" s="141" customFormat="1" ht="22.5" customHeight="1">
      <c r="A505" s="14"/>
      <c r="B505" s="181" t="s">
        <v>210</v>
      </c>
      <c r="C505" s="1406"/>
      <c r="D505" s="1410"/>
      <c r="E505" s="1410"/>
      <c r="F505" s="1410"/>
      <c r="G505" s="100"/>
      <c r="H505" s="70"/>
    </row>
    <row r="506" spans="1:8" s="141" customFormat="1" ht="22.5" customHeight="1">
      <c r="A506" s="14"/>
      <c r="B506" s="177" t="s">
        <v>354</v>
      </c>
      <c r="C506" s="1406"/>
      <c r="D506" s="1410"/>
      <c r="E506" s="1410"/>
      <c r="F506" s="1410"/>
      <c r="G506" s="100"/>
      <c r="H506" s="70"/>
    </row>
    <row r="507" spans="1:8" s="141" customFormat="1" ht="22.5" customHeight="1">
      <c r="A507" s="14"/>
      <c r="B507" s="177" t="s">
        <v>191</v>
      </c>
      <c r="C507" s="1406"/>
      <c r="D507" s="1410"/>
      <c r="E507" s="1410"/>
      <c r="F507" s="1410"/>
      <c r="G507" s="100"/>
      <c r="H507" s="70"/>
    </row>
    <row r="508" spans="1:8" s="141" customFormat="1" ht="22.5" customHeight="1">
      <c r="A508" s="14"/>
      <c r="B508" s="296" t="s">
        <v>192</v>
      </c>
      <c r="C508" s="1405"/>
      <c r="D508" s="1414"/>
      <c r="E508" s="1414"/>
      <c r="F508" s="1414"/>
      <c r="G508" s="173"/>
      <c r="H508" s="112"/>
    </row>
    <row r="509" spans="1:8" s="141" customFormat="1" ht="22.5" customHeight="1">
      <c r="A509" s="14"/>
      <c r="B509" s="340" t="s">
        <v>91</v>
      </c>
      <c r="C509" s="1407"/>
      <c r="D509" s="1411"/>
      <c r="E509" s="1411"/>
      <c r="F509" s="1411"/>
      <c r="G509" s="100"/>
      <c r="H509" s="70"/>
    </row>
    <row r="510" spans="1:8" s="141" customFormat="1" ht="22.5" customHeight="1">
      <c r="A510" s="14"/>
      <c r="B510" s="181" t="s">
        <v>211</v>
      </c>
      <c r="C510" s="1408"/>
      <c r="D510" s="1412"/>
      <c r="E510" s="1412"/>
      <c r="F510" s="1412"/>
      <c r="G510" s="100"/>
      <c r="H510" s="70"/>
    </row>
    <row r="511" spans="1:8" s="141" customFormat="1" ht="22.5" customHeight="1">
      <c r="A511" s="14"/>
      <c r="B511" s="324" t="s">
        <v>355</v>
      </c>
      <c r="C511" s="1408"/>
      <c r="D511" s="1412"/>
      <c r="E511" s="1412"/>
      <c r="F511" s="1412"/>
      <c r="G511" s="100"/>
      <c r="H511" s="70"/>
    </row>
    <row r="512" spans="1:8" s="141" customFormat="1" ht="22.5" customHeight="1">
      <c r="A512" s="14"/>
      <c r="B512" s="324" t="s">
        <v>356</v>
      </c>
      <c r="C512" s="1413"/>
      <c r="D512" s="1417"/>
      <c r="E512" s="1417"/>
      <c r="F512" s="1417"/>
      <c r="G512" s="100"/>
      <c r="H512" s="70"/>
    </row>
    <row r="513" spans="1:8" s="369" customFormat="1" ht="22.5" customHeight="1">
      <c r="A513" s="365"/>
      <c r="B513" s="366"/>
      <c r="C513" s="624">
        <f>COUNTIF(C469:C512,"/")</f>
        <v>0</v>
      </c>
      <c r="D513" s="624">
        <f>COUNTIF(D469:D512,"/")</f>
        <v>0</v>
      </c>
      <c r="E513" s="624">
        <f>COUNTIF(E469:E512,"/")</f>
        <v>0</v>
      </c>
      <c r="F513" s="624">
        <f>COUNTIF(F469:F512,"/")</f>
        <v>0</v>
      </c>
      <c r="G513" s="178"/>
      <c r="H513" s="368"/>
    </row>
    <row r="514" spans="1:8" s="141" customFormat="1" ht="22.5" customHeight="1">
      <c r="A514" s="14"/>
      <c r="B514" s="581" t="s">
        <v>413</v>
      </c>
      <c r="C514" s="643"/>
      <c r="D514" s="644"/>
      <c r="E514" s="644"/>
      <c r="F514" s="644"/>
      <c r="G514" s="592"/>
      <c r="H514" s="603"/>
    </row>
    <row r="515" spans="1:8" s="141" customFormat="1" ht="22.5" customHeight="1">
      <c r="A515" s="19"/>
      <c r="B515" s="266" t="s">
        <v>397</v>
      </c>
      <c r="C515" s="1404"/>
      <c r="D515" s="1404"/>
      <c r="E515" s="1404"/>
      <c r="F515" s="1404"/>
      <c r="G515" s="17"/>
      <c r="H515" s="18"/>
    </row>
    <row r="516" spans="1:8" s="141" customFormat="1" ht="22.5" customHeight="1">
      <c r="A516" s="19"/>
      <c r="B516" s="283"/>
      <c r="C516" s="1405"/>
      <c r="D516" s="1406"/>
      <c r="E516" s="1406"/>
      <c r="F516" s="1406"/>
      <c r="G516" s="21"/>
      <c r="H516" s="22"/>
    </row>
    <row r="517" spans="1:8" s="141" customFormat="1" ht="22.5" customHeight="1">
      <c r="A517" s="19"/>
      <c r="B517" s="266" t="s">
        <v>448</v>
      </c>
      <c r="C517" s="1404"/>
      <c r="D517" s="1404"/>
      <c r="E517" s="1404"/>
      <c r="F517" s="1404"/>
      <c r="G517" s="17"/>
      <c r="H517" s="18"/>
    </row>
    <row r="518" spans="1:8" s="141" customFormat="1" ht="22.5" customHeight="1">
      <c r="A518" s="19"/>
      <c r="B518" s="283"/>
      <c r="C518" s="1405"/>
      <c r="D518" s="1406"/>
      <c r="E518" s="1406"/>
      <c r="F518" s="1406"/>
      <c r="G518" s="21"/>
      <c r="H518" s="22"/>
    </row>
    <row r="519" spans="1:8" s="141" customFormat="1" ht="22.5" customHeight="1">
      <c r="A519" s="26"/>
      <c r="B519" s="422" t="s">
        <v>449</v>
      </c>
      <c r="C519" s="1404"/>
      <c r="D519" s="1461"/>
      <c r="E519" s="1461"/>
      <c r="F519" s="1461"/>
      <c r="G519" s="27"/>
      <c r="H519" s="28"/>
    </row>
    <row r="520" spans="1:8" s="141" customFormat="1" ht="22.5" customHeight="1">
      <c r="A520" s="19"/>
      <c r="B520" s="20"/>
      <c r="C520" s="1405"/>
      <c r="D520" s="1461"/>
      <c r="E520" s="1461"/>
      <c r="F520" s="1461"/>
      <c r="G520" s="21"/>
      <c r="H520" s="22"/>
    </row>
    <row r="521" spans="1:8" s="141" customFormat="1" ht="22.5" customHeight="1">
      <c r="A521" s="19"/>
      <c r="B521" s="266" t="s">
        <v>450</v>
      </c>
      <c r="C521" s="1404"/>
      <c r="D521" s="1411"/>
      <c r="E521" s="1411"/>
      <c r="F521" s="1411"/>
      <c r="G521" s="17"/>
      <c r="H521" s="18"/>
    </row>
    <row r="522" spans="1:8" s="141" customFormat="1" ht="22.5" customHeight="1">
      <c r="A522" s="19"/>
      <c r="B522" s="283"/>
      <c r="C522" s="1405"/>
      <c r="D522" s="1412"/>
      <c r="E522" s="1412"/>
      <c r="F522" s="1412"/>
      <c r="G522" s="21"/>
      <c r="H522" s="22"/>
    </row>
    <row r="523" spans="1:8" s="141" customFormat="1" ht="22.5" customHeight="1">
      <c r="A523" s="19"/>
      <c r="B523" s="422" t="s">
        <v>451</v>
      </c>
      <c r="C523" s="1404"/>
      <c r="D523" s="1404"/>
      <c r="E523" s="1404"/>
      <c r="F523" s="1404"/>
      <c r="G523" s="17"/>
      <c r="H523" s="35"/>
    </row>
    <row r="524" spans="1:8" s="141" customFormat="1" ht="22.5" customHeight="1">
      <c r="A524" s="19"/>
      <c r="B524" s="20"/>
      <c r="C524" s="1405"/>
      <c r="D524" s="1406"/>
      <c r="E524" s="1406"/>
      <c r="F524" s="1406"/>
      <c r="G524" s="21"/>
      <c r="H524" s="22"/>
    </row>
    <row r="525" spans="1:8" s="141" customFormat="1" ht="22.5" customHeight="1">
      <c r="A525" s="19"/>
      <c r="B525" s="423" t="s">
        <v>452</v>
      </c>
      <c r="C525" s="1404"/>
      <c r="D525" s="1404"/>
      <c r="E525" s="1404"/>
      <c r="F525" s="1404"/>
      <c r="G525" s="17"/>
      <c r="H525" s="35"/>
    </row>
    <row r="526" spans="1:8" s="141" customFormat="1" ht="22.5" customHeight="1">
      <c r="A526" s="19"/>
      <c r="B526" s="185"/>
      <c r="C526" s="1405"/>
      <c r="D526" s="1405"/>
      <c r="E526" s="1405"/>
      <c r="F526" s="1405"/>
      <c r="G526" s="36"/>
      <c r="H526" s="31"/>
    </row>
    <row r="527" spans="1:8" s="141" customFormat="1" ht="22.5" customHeight="1">
      <c r="A527" s="19"/>
      <c r="B527" s="424" t="s">
        <v>487</v>
      </c>
      <c r="C527" s="1404"/>
      <c r="D527" s="1406"/>
      <c r="E527" s="1406"/>
      <c r="F527" s="1406"/>
      <c r="G527" s="12"/>
      <c r="H527" s="22"/>
    </row>
    <row r="528" spans="1:8" s="141" customFormat="1" ht="22.5" customHeight="1">
      <c r="A528" s="19"/>
      <c r="B528" s="20"/>
      <c r="C528" s="1405"/>
      <c r="D528" s="1406"/>
      <c r="E528" s="1406"/>
      <c r="F528" s="1406"/>
      <c r="G528" s="33"/>
      <c r="H528" s="31"/>
    </row>
    <row r="529" spans="1:8" s="141" customFormat="1" ht="22.5" customHeight="1">
      <c r="A529" s="19"/>
      <c r="B529" s="422" t="s">
        <v>488</v>
      </c>
      <c r="C529" s="1404"/>
      <c r="D529" s="1404"/>
      <c r="E529" s="1404"/>
      <c r="F529" s="1404"/>
      <c r="G529" s="12"/>
      <c r="H529" s="22"/>
    </row>
    <row r="530" spans="1:8" s="141" customFormat="1" ht="22.5" customHeight="1">
      <c r="A530" s="19"/>
      <c r="B530" s="362"/>
      <c r="C530" s="1405"/>
      <c r="D530" s="1406"/>
      <c r="E530" s="1406"/>
      <c r="F530" s="1406"/>
      <c r="G530" s="21"/>
      <c r="H530" s="22"/>
    </row>
    <row r="531" spans="1:8" s="141" customFormat="1" ht="22.5" customHeight="1">
      <c r="A531" s="19"/>
      <c r="B531" s="423" t="s">
        <v>453</v>
      </c>
      <c r="C531" s="1404"/>
      <c r="D531" s="1404"/>
      <c r="E531" s="1404"/>
      <c r="F531" s="1404"/>
      <c r="G531" s="34"/>
      <c r="H531" s="35"/>
    </row>
    <row r="532" spans="1:8" s="141" customFormat="1" ht="22.5" customHeight="1">
      <c r="A532" s="19"/>
      <c r="B532" s="185"/>
      <c r="C532" s="1405"/>
      <c r="D532" s="1405"/>
      <c r="E532" s="1405"/>
      <c r="F532" s="1405"/>
      <c r="G532" s="36"/>
      <c r="H532" s="31"/>
    </row>
    <row r="533" spans="1:8" s="141" customFormat="1" ht="22.5" customHeight="1">
      <c r="A533" s="19"/>
      <c r="B533" s="424" t="s">
        <v>454</v>
      </c>
      <c r="C533" s="1404"/>
      <c r="D533" s="1404"/>
      <c r="E533" s="1404"/>
      <c r="F533" s="1404"/>
      <c r="G533" s="37"/>
      <c r="H533" s="22"/>
    </row>
    <row r="534" spans="1:8" s="141" customFormat="1" ht="22.5" customHeight="1">
      <c r="A534" s="19"/>
      <c r="B534" s="185"/>
      <c r="C534" s="1405"/>
      <c r="D534" s="1405"/>
      <c r="E534" s="1405"/>
      <c r="F534" s="1405"/>
      <c r="G534" s="363"/>
      <c r="H534" s="22"/>
    </row>
    <row r="535" spans="1:8" s="141" customFormat="1" ht="22.5" customHeight="1">
      <c r="A535" s="19"/>
      <c r="B535" s="424" t="s">
        <v>455</v>
      </c>
      <c r="C535" s="1404"/>
      <c r="D535" s="1404"/>
      <c r="E535" s="1404"/>
      <c r="F535" s="1404"/>
      <c r="G535" s="37"/>
      <c r="H535" s="35"/>
    </row>
    <row r="536" spans="1:8" s="141" customFormat="1" ht="22.5" customHeight="1">
      <c r="A536" s="19"/>
      <c r="B536" s="362"/>
      <c r="C536" s="1405"/>
      <c r="D536" s="1405"/>
      <c r="E536" s="1405"/>
      <c r="F536" s="1405"/>
      <c r="G536" s="21"/>
      <c r="H536" s="22"/>
    </row>
    <row r="537" spans="1:8" s="141" customFormat="1" ht="22.5" customHeight="1">
      <c r="A537" s="19"/>
      <c r="B537" s="423" t="s">
        <v>456</v>
      </c>
      <c r="C537" s="1404"/>
      <c r="D537" s="1404"/>
      <c r="E537" s="1404"/>
      <c r="F537" s="1404"/>
      <c r="G537" s="34"/>
      <c r="H537" s="35"/>
    </row>
    <row r="538" spans="1:8" s="141" customFormat="1" ht="22.5" customHeight="1">
      <c r="A538" s="19"/>
      <c r="B538" s="185"/>
      <c r="C538" s="1405"/>
      <c r="D538" s="1405"/>
      <c r="E538" s="1405"/>
      <c r="F538" s="1405"/>
      <c r="G538" s="36"/>
      <c r="H538" s="31"/>
    </row>
    <row r="539" spans="1:8" s="141" customFormat="1" ht="22.5" customHeight="1">
      <c r="A539" s="19"/>
      <c r="B539" s="424" t="s">
        <v>457</v>
      </c>
      <c r="C539" s="1404"/>
      <c r="D539" s="1404"/>
      <c r="E539" s="1404"/>
      <c r="F539" s="1404"/>
      <c r="G539" s="37"/>
      <c r="H539" s="22"/>
    </row>
    <row r="540" spans="1:8" s="141" customFormat="1" ht="22.5" customHeight="1">
      <c r="A540" s="19"/>
      <c r="B540" s="185"/>
      <c r="C540" s="1405"/>
      <c r="D540" s="1405"/>
      <c r="E540" s="1405"/>
      <c r="F540" s="1405"/>
      <c r="G540" s="36"/>
      <c r="H540" s="31"/>
    </row>
    <row r="541" spans="1:8" s="141" customFormat="1" ht="22.5" customHeight="1">
      <c r="A541" s="19"/>
      <c r="B541" s="424" t="s">
        <v>458</v>
      </c>
      <c r="C541" s="1404"/>
      <c r="D541" s="1404"/>
      <c r="E541" s="1404"/>
      <c r="F541" s="1404"/>
      <c r="G541" s="37"/>
      <c r="H541" s="22"/>
    </row>
    <row r="542" spans="1:8" s="141" customFormat="1" ht="22.5" customHeight="1">
      <c r="A542" s="19"/>
      <c r="B542" s="185"/>
      <c r="C542" s="1405"/>
      <c r="D542" s="1405"/>
      <c r="E542" s="1405"/>
      <c r="F542" s="1405"/>
      <c r="G542" s="363"/>
      <c r="H542" s="22"/>
    </row>
    <row r="543" spans="1:8" s="141" customFormat="1" ht="22.5" customHeight="1">
      <c r="A543" s="19"/>
      <c r="B543" s="424" t="s">
        <v>459</v>
      </c>
      <c r="C543" s="1404"/>
      <c r="D543" s="1404"/>
      <c r="E543" s="1404"/>
      <c r="F543" s="1404"/>
      <c r="G543" s="37"/>
      <c r="H543" s="35"/>
    </row>
    <row r="544" spans="1:8" s="141" customFormat="1" ht="22.5" customHeight="1">
      <c r="A544" s="19"/>
      <c r="B544" s="362"/>
      <c r="C544" s="1405"/>
      <c r="D544" s="1405"/>
      <c r="E544" s="1405"/>
      <c r="F544" s="1405"/>
      <c r="G544" s="21"/>
      <c r="H544" s="22"/>
    </row>
    <row r="545" spans="1:8" s="141" customFormat="1" ht="22.5" customHeight="1">
      <c r="A545" s="19"/>
      <c r="B545" s="423" t="s">
        <v>460</v>
      </c>
      <c r="C545" s="1404"/>
      <c r="D545" s="1404"/>
      <c r="E545" s="1404"/>
      <c r="F545" s="1404"/>
      <c r="G545" s="34"/>
      <c r="H545" s="35"/>
    </row>
    <row r="546" spans="1:8" s="141" customFormat="1" ht="22.5" customHeight="1">
      <c r="A546" s="19"/>
      <c r="B546" s="185"/>
      <c r="C546" s="1405"/>
      <c r="D546" s="1405"/>
      <c r="E546" s="1405"/>
      <c r="F546" s="1405"/>
      <c r="G546" s="36"/>
      <c r="H546" s="31"/>
    </row>
    <row r="547" spans="1:8" s="141" customFormat="1" ht="22.5" customHeight="1">
      <c r="A547" s="19"/>
      <c r="B547" s="423" t="s">
        <v>461</v>
      </c>
      <c r="C547" s="1404"/>
      <c r="D547" s="1404"/>
      <c r="E547" s="1404"/>
      <c r="F547" s="1404"/>
      <c r="G547" s="34"/>
      <c r="H547" s="35"/>
    </row>
    <row r="548" spans="1:8" s="141" customFormat="1" ht="22.5" customHeight="1">
      <c r="A548" s="19"/>
      <c r="B548" s="364"/>
      <c r="C548" s="1405"/>
      <c r="D548" s="1405"/>
      <c r="E548" s="1405"/>
      <c r="F548" s="1405"/>
      <c r="G548" s="267"/>
      <c r="H548" s="22"/>
    </row>
    <row r="549" spans="1:8" s="141" customFormat="1" ht="22.5" customHeight="1">
      <c r="A549" s="19"/>
      <c r="B549" s="424" t="s">
        <v>462</v>
      </c>
      <c r="C549" s="1404"/>
      <c r="D549" s="1404"/>
      <c r="E549" s="1404"/>
      <c r="F549" s="1404"/>
      <c r="G549" s="34"/>
      <c r="H549" s="35"/>
    </row>
    <row r="550" spans="1:8" s="141" customFormat="1" ht="22.5" customHeight="1">
      <c r="A550" s="19"/>
      <c r="B550" s="364"/>
      <c r="C550" s="1405"/>
      <c r="D550" s="1405"/>
      <c r="E550" s="1405"/>
      <c r="F550" s="1405"/>
      <c r="G550" s="157"/>
      <c r="H550" s="22"/>
    </row>
    <row r="551" spans="1:8" s="141" customFormat="1" ht="22.5" customHeight="1">
      <c r="A551" s="19"/>
      <c r="B551" s="423" t="s">
        <v>463</v>
      </c>
      <c r="C551" s="1404"/>
      <c r="D551" s="1404"/>
      <c r="E551" s="1404"/>
      <c r="F551" s="1404"/>
      <c r="G551" s="37"/>
      <c r="H551" s="35"/>
    </row>
    <row r="552" spans="1:8" s="141" customFormat="1" ht="22.5" customHeight="1">
      <c r="A552" s="19"/>
      <c r="B552" s="364"/>
      <c r="C552" s="1405"/>
      <c r="D552" s="1405"/>
      <c r="E552" s="1405"/>
      <c r="F552" s="1405"/>
      <c r="G552" s="267"/>
      <c r="H552" s="22"/>
    </row>
    <row r="553" spans="1:8" s="141" customFormat="1" ht="22.5" customHeight="1">
      <c r="A553" s="19"/>
      <c r="B553" s="423" t="s">
        <v>464</v>
      </c>
      <c r="C553" s="1404"/>
      <c r="D553" s="1404"/>
      <c r="E553" s="1404"/>
      <c r="F553" s="1404"/>
      <c r="G553" s="34"/>
      <c r="H553" s="35"/>
    </row>
    <row r="554" spans="1:8" s="141" customFormat="1" ht="22.5" customHeight="1">
      <c r="A554" s="19"/>
      <c r="B554" s="364"/>
      <c r="C554" s="1405"/>
      <c r="D554" s="1405"/>
      <c r="E554" s="1405"/>
      <c r="F554" s="1405"/>
      <c r="G554" s="267"/>
      <c r="H554" s="22"/>
    </row>
    <row r="555" spans="1:8" s="141" customFormat="1" ht="22.5" customHeight="1">
      <c r="A555" s="19"/>
      <c r="B555" s="424" t="s">
        <v>465</v>
      </c>
      <c r="C555" s="1404"/>
      <c r="D555" s="1404"/>
      <c r="E555" s="1404"/>
      <c r="F555" s="1404"/>
      <c r="G555" s="34"/>
      <c r="H555" s="35"/>
    </row>
    <row r="556" spans="1:8" s="141" customFormat="1" ht="22.5" customHeight="1">
      <c r="A556" s="19"/>
      <c r="B556" s="364"/>
      <c r="C556" s="1405"/>
      <c r="D556" s="1405"/>
      <c r="E556" s="1405"/>
      <c r="F556" s="1405"/>
      <c r="G556" s="157"/>
      <c r="H556" s="22"/>
    </row>
    <row r="557" spans="1:8" s="141" customFormat="1" ht="22.5" customHeight="1">
      <c r="A557" s="19"/>
      <c r="B557" s="423" t="s">
        <v>466</v>
      </c>
      <c r="C557" s="1404"/>
      <c r="D557" s="1404"/>
      <c r="E557" s="1404"/>
      <c r="F557" s="1404"/>
      <c r="G557" s="37"/>
      <c r="H557" s="35"/>
    </row>
    <row r="558" spans="1:8" s="141" customFormat="1" ht="22.5" customHeight="1">
      <c r="A558" s="19"/>
      <c r="B558" s="364"/>
      <c r="C558" s="1405"/>
      <c r="D558" s="1405"/>
      <c r="E558" s="1405"/>
      <c r="F558" s="1405"/>
      <c r="G558" s="267"/>
      <c r="H558" s="22"/>
    </row>
    <row r="559" spans="1:8" s="141" customFormat="1" ht="22.5" customHeight="1">
      <c r="A559" s="19"/>
      <c r="B559" s="266" t="s">
        <v>467</v>
      </c>
      <c r="C559" s="1404"/>
      <c r="D559" s="1404"/>
      <c r="E559" s="1404"/>
      <c r="F559" s="1404"/>
      <c r="G559" s="221"/>
      <c r="H559" s="35"/>
    </row>
    <row r="560" spans="1:8" s="141" customFormat="1" ht="22.5" customHeight="1">
      <c r="A560" s="19"/>
      <c r="B560" s="283"/>
      <c r="C560" s="1405"/>
      <c r="D560" s="1405"/>
      <c r="E560" s="1405"/>
      <c r="F560" s="1405"/>
      <c r="G560" s="37"/>
      <c r="H560" s="22"/>
    </row>
    <row r="561" spans="1:8" s="141" customFormat="1" ht="22.5" customHeight="1">
      <c r="A561" s="19"/>
      <c r="B561" s="266" t="s">
        <v>468</v>
      </c>
      <c r="C561" s="1404"/>
      <c r="D561" s="1404"/>
      <c r="E561" s="1404"/>
      <c r="F561" s="1404"/>
      <c r="G561" s="221"/>
      <c r="H561" s="35"/>
    </row>
    <row r="562" spans="1:8" s="141" customFormat="1" ht="22.5" customHeight="1">
      <c r="A562" s="19"/>
      <c r="B562" s="283"/>
      <c r="C562" s="1405"/>
      <c r="D562" s="1405"/>
      <c r="E562" s="1405"/>
      <c r="F562" s="1405"/>
      <c r="G562" s="37"/>
      <c r="H562" s="22"/>
    </row>
    <row r="563" spans="1:8" s="141" customFormat="1" ht="22.5" customHeight="1">
      <c r="A563" s="19"/>
      <c r="B563" s="266" t="s">
        <v>469</v>
      </c>
      <c r="C563" s="1404"/>
      <c r="D563" s="1404"/>
      <c r="E563" s="1404"/>
      <c r="F563" s="1404"/>
      <c r="G563" s="221"/>
      <c r="H563" s="35"/>
    </row>
    <row r="564" spans="1:8" s="141" customFormat="1" ht="22.5" customHeight="1">
      <c r="A564" s="19"/>
      <c r="B564" s="283"/>
      <c r="C564" s="1405"/>
      <c r="D564" s="1405"/>
      <c r="E564" s="1405"/>
      <c r="F564" s="1405"/>
      <c r="G564" s="37"/>
      <c r="H564" s="22"/>
    </row>
    <row r="565" spans="1:8" s="141" customFormat="1" ht="22.5" customHeight="1">
      <c r="A565" s="19"/>
      <c r="B565" s="266" t="s">
        <v>483</v>
      </c>
      <c r="C565" s="1404"/>
      <c r="D565" s="1404"/>
      <c r="E565" s="1404"/>
      <c r="F565" s="1404"/>
      <c r="G565" s="221"/>
      <c r="H565" s="35"/>
    </row>
    <row r="566" spans="1:8" s="141" customFormat="1" ht="22.5" customHeight="1">
      <c r="A566" s="19"/>
      <c r="B566" s="283"/>
      <c r="C566" s="1405"/>
      <c r="D566" s="1405"/>
      <c r="E566" s="1405"/>
      <c r="F566" s="1405"/>
      <c r="G566" s="37"/>
      <c r="H566" s="22"/>
    </row>
    <row r="567" spans="1:8" s="141" customFormat="1" ht="22.5" customHeight="1">
      <c r="A567" s="19"/>
      <c r="B567" s="266" t="s">
        <v>470</v>
      </c>
      <c r="C567" s="1404"/>
      <c r="D567" s="1404"/>
      <c r="E567" s="1404"/>
      <c r="F567" s="1404"/>
      <c r="G567" s="221"/>
      <c r="H567" s="35"/>
    </row>
    <row r="568" spans="1:8" s="141" customFormat="1" ht="22.5" customHeight="1">
      <c r="A568" s="19"/>
      <c r="B568" s="426"/>
      <c r="C568" s="1405"/>
      <c r="D568" s="1405"/>
      <c r="E568" s="1405"/>
      <c r="F568" s="1405"/>
      <c r="G568" s="37"/>
      <c r="H568" s="22"/>
    </row>
    <row r="569" spans="1:8" s="141" customFormat="1" ht="22.5" customHeight="1">
      <c r="A569" s="19"/>
      <c r="B569" s="429" t="s">
        <v>471</v>
      </c>
      <c r="C569" s="1404"/>
      <c r="D569" s="1404"/>
      <c r="E569" s="1404"/>
      <c r="F569" s="1404"/>
      <c r="G569" s="221"/>
      <c r="H569" s="35"/>
    </row>
    <row r="570" spans="1:8" s="141" customFormat="1" ht="22.5" customHeight="1">
      <c r="A570" s="19"/>
      <c r="B570" s="427"/>
      <c r="C570" s="1405"/>
      <c r="D570" s="1405"/>
      <c r="E570" s="1405"/>
      <c r="F570" s="1405"/>
      <c r="G570" s="37"/>
      <c r="H570" s="22"/>
    </row>
    <row r="571" spans="1:8" s="141" customFormat="1" ht="22.5" customHeight="1">
      <c r="A571" s="19"/>
      <c r="B571" s="429" t="s">
        <v>472</v>
      </c>
      <c r="C571" s="1404"/>
      <c r="D571" s="1404"/>
      <c r="E571" s="1404"/>
      <c r="F571" s="1404"/>
      <c r="G571" s="221"/>
      <c r="H571" s="35"/>
    </row>
    <row r="572" spans="1:8" s="141" customFormat="1" ht="22.5" customHeight="1">
      <c r="A572" s="19"/>
      <c r="B572" s="426"/>
      <c r="C572" s="1405"/>
      <c r="D572" s="1405"/>
      <c r="E572" s="1405"/>
      <c r="F572" s="1405"/>
      <c r="G572" s="37"/>
      <c r="H572" s="22"/>
    </row>
    <row r="573" spans="1:8" s="141" customFormat="1" ht="22.5" customHeight="1">
      <c r="A573" s="19"/>
      <c r="B573" s="429" t="s">
        <v>473</v>
      </c>
      <c r="C573" s="1404"/>
      <c r="D573" s="1404"/>
      <c r="E573" s="1404"/>
      <c r="F573" s="1404"/>
      <c r="G573" s="221"/>
      <c r="H573" s="35"/>
    </row>
    <row r="574" spans="1:8" s="141" customFormat="1" ht="22.5" customHeight="1">
      <c r="A574" s="19"/>
      <c r="B574" s="426"/>
      <c r="C574" s="1405"/>
      <c r="D574" s="1405"/>
      <c r="E574" s="1405"/>
      <c r="F574" s="1405"/>
      <c r="G574" s="37"/>
      <c r="H574" s="22"/>
    </row>
    <row r="575" spans="1:8" s="141" customFormat="1" ht="22.5" customHeight="1">
      <c r="A575" s="19"/>
      <c r="B575" s="429" t="s">
        <v>474</v>
      </c>
      <c r="C575" s="1404"/>
      <c r="D575" s="1404"/>
      <c r="E575" s="1404"/>
      <c r="F575" s="1404"/>
      <c r="G575" s="221"/>
      <c r="H575" s="35"/>
    </row>
    <row r="576" spans="1:8" s="141" customFormat="1" ht="22.5" customHeight="1">
      <c r="A576" s="19"/>
      <c r="B576" s="426"/>
      <c r="C576" s="1405"/>
      <c r="D576" s="1405"/>
      <c r="E576" s="1405"/>
      <c r="F576" s="1405"/>
      <c r="G576" s="37"/>
      <c r="H576" s="22"/>
    </row>
    <row r="577" spans="1:8" s="141" customFormat="1" ht="22.5" customHeight="1">
      <c r="A577" s="19"/>
      <c r="B577" s="429" t="s">
        <v>484</v>
      </c>
      <c r="C577" s="1404"/>
      <c r="D577" s="1404"/>
      <c r="E577" s="1404"/>
      <c r="F577" s="1404"/>
      <c r="G577" s="221"/>
      <c r="H577" s="35"/>
    </row>
    <row r="578" spans="1:8" s="141" customFormat="1" ht="22.5" customHeight="1">
      <c r="A578" s="19"/>
      <c r="B578" s="427"/>
      <c r="C578" s="1405"/>
      <c r="D578" s="1405"/>
      <c r="E578" s="1405"/>
      <c r="F578" s="1405"/>
      <c r="G578" s="37"/>
      <c r="H578" s="22"/>
    </row>
    <row r="579" spans="1:8" s="141" customFormat="1" ht="22.5" customHeight="1">
      <c r="A579" s="19"/>
      <c r="B579" s="430" t="s">
        <v>475</v>
      </c>
      <c r="C579" s="1404"/>
      <c r="D579" s="1404"/>
      <c r="E579" s="1404"/>
      <c r="F579" s="1404"/>
      <c r="G579" s="47"/>
      <c r="H579" s="35"/>
    </row>
    <row r="580" spans="1:8" s="141" customFormat="1" ht="22.5" customHeight="1">
      <c r="A580" s="19"/>
      <c r="B580" s="428"/>
      <c r="C580" s="1405"/>
      <c r="D580" s="1405"/>
      <c r="E580" s="1405"/>
      <c r="F580" s="1405"/>
      <c r="G580" s="37"/>
      <c r="H580" s="22"/>
    </row>
    <row r="581" spans="1:8" s="141" customFormat="1" ht="22.5" customHeight="1">
      <c r="A581" s="19"/>
      <c r="B581" s="430" t="s">
        <v>478</v>
      </c>
      <c r="C581" s="1404"/>
      <c r="D581" s="1404"/>
      <c r="E581" s="1404"/>
      <c r="F581" s="1404"/>
      <c r="G581" s="47"/>
      <c r="H581" s="35"/>
    </row>
    <row r="582" spans="1:8" s="141" customFormat="1" ht="22.5" customHeight="1">
      <c r="A582" s="19"/>
      <c r="B582" s="428"/>
      <c r="C582" s="1405"/>
      <c r="D582" s="1405"/>
      <c r="E582" s="1405"/>
      <c r="F582" s="1405"/>
      <c r="G582" s="37"/>
      <c r="H582" s="22"/>
    </row>
    <row r="583" spans="1:8" s="141" customFormat="1" ht="22.5" customHeight="1">
      <c r="A583" s="19"/>
      <c r="B583" s="430" t="s">
        <v>476</v>
      </c>
      <c r="C583" s="1404"/>
      <c r="D583" s="1404"/>
      <c r="E583" s="1404"/>
      <c r="F583" s="1404"/>
      <c r="G583" s="47"/>
      <c r="H583" s="35"/>
    </row>
    <row r="584" spans="1:8" s="141" customFormat="1" ht="22.5" customHeight="1">
      <c r="A584" s="19"/>
      <c r="B584" s="427"/>
      <c r="C584" s="1405"/>
      <c r="D584" s="1405"/>
      <c r="E584" s="1405"/>
      <c r="F584" s="1405"/>
      <c r="G584" s="37"/>
      <c r="H584" s="22"/>
    </row>
    <row r="585" spans="1:8" s="141" customFormat="1" ht="22.5" customHeight="1">
      <c r="A585" s="19"/>
      <c r="B585" s="424" t="s">
        <v>479</v>
      </c>
      <c r="C585" s="1404"/>
      <c r="D585" s="1404"/>
      <c r="E585" s="1404"/>
      <c r="F585" s="1404"/>
      <c r="G585" s="47"/>
      <c r="H585" s="35"/>
    </row>
    <row r="586" spans="1:8" s="141" customFormat="1" ht="22.5" customHeight="1">
      <c r="A586" s="19"/>
      <c r="B586" s="431"/>
      <c r="C586" s="1405"/>
      <c r="D586" s="1405"/>
      <c r="E586" s="1405"/>
      <c r="F586" s="1405"/>
      <c r="G586" s="37"/>
      <c r="H586" s="22"/>
    </row>
    <row r="587" spans="1:8" s="141" customFormat="1" ht="22.5" customHeight="1">
      <c r="A587" s="19"/>
      <c r="B587" s="424" t="s">
        <v>477</v>
      </c>
      <c r="C587" s="1404"/>
      <c r="D587" s="1404"/>
      <c r="E587" s="1404"/>
      <c r="F587" s="1404"/>
      <c r="G587" s="47"/>
      <c r="H587" s="35"/>
    </row>
    <row r="588" spans="1:8" s="141" customFormat="1" ht="22.5" customHeight="1">
      <c r="A588" s="19"/>
      <c r="B588" s="185"/>
      <c r="C588" s="1405"/>
      <c r="D588" s="1405"/>
      <c r="E588" s="1405"/>
      <c r="F588" s="1405"/>
      <c r="G588" s="37"/>
      <c r="H588" s="22"/>
    </row>
    <row r="589" spans="1:8" s="141" customFormat="1" ht="22.5" customHeight="1">
      <c r="A589" s="19"/>
      <c r="B589" s="422" t="s">
        <v>480</v>
      </c>
      <c r="C589" s="1407"/>
      <c r="D589" s="1409"/>
      <c r="E589" s="1409"/>
      <c r="F589" s="1409"/>
      <c r="G589" s="57"/>
      <c r="H589" s="35"/>
    </row>
    <row r="590" spans="1:8" s="141" customFormat="1" ht="22.5" customHeight="1">
      <c r="A590" s="19"/>
      <c r="B590" s="51"/>
      <c r="C590" s="1408"/>
      <c r="D590" s="1410"/>
      <c r="E590" s="1410"/>
      <c r="F590" s="1410"/>
      <c r="G590" s="21"/>
      <c r="H590" s="22"/>
    </row>
    <row r="591" spans="1:8" s="141" customFormat="1" ht="22.5" customHeight="1">
      <c r="A591" s="19"/>
      <c r="B591" s="266" t="s">
        <v>481</v>
      </c>
      <c r="C591" s="1404"/>
      <c r="D591" s="1404"/>
      <c r="E591" s="1404"/>
      <c r="F591" s="1404"/>
      <c r="G591" s="221"/>
      <c r="H591" s="35"/>
    </row>
    <row r="592" spans="1:8" s="141" customFormat="1" ht="22.5" customHeight="1">
      <c r="A592" s="19"/>
      <c r="B592" s="32"/>
      <c r="C592" s="1406"/>
      <c r="D592" s="1406"/>
      <c r="E592" s="1406"/>
      <c r="F592" s="1406"/>
      <c r="G592" s="21"/>
      <c r="H592" s="22"/>
    </row>
    <row r="593" spans="1:8" s="141" customFormat="1" ht="22.5" customHeight="1">
      <c r="A593" s="116"/>
      <c r="B593" s="339"/>
      <c r="C593" s="624">
        <f>COUNTIF(C515:C592,"/")</f>
        <v>0</v>
      </c>
      <c r="D593" s="624">
        <f>COUNTIF(D515:D592,"/")</f>
        <v>0</v>
      </c>
      <c r="E593" s="624">
        <f>COUNTIF(E515:E592,"/")</f>
        <v>0</v>
      </c>
      <c r="F593" s="624">
        <f>COUNTIF(F515:F592,"/")</f>
        <v>0</v>
      </c>
      <c r="G593" s="178"/>
      <c r="H593" s="54"/>
    </row>
    <row r="594" spans="1:8" ht="22.5" customHeight="1">
      <c r="A594" s="19"/>
      <c r="B594" s="589" t="s">
        <v>361</v>
      </c>
      <c r="C594" s="627"/>
      <c r="D594" s="628"/>
      <c r="E594" s="628"/>
      <c r="F594" s="628"/>
      <c r="G594" s="587"/>
      <c r="H594" s="588"/>
    </row>
    <row r="595" spans="1:8" ht="22.5" customHeight="1">
      <c r="A595" s="19"/>
      <c r="B595" s="347" t="s">
        <v>52</v>
      </c>
      <c r="C595" s="1465"/>
      <c r="D595" s="1462"/>
      <c r="E595" s="1462"/>
      <c r="F595" s="1462"/>
      <c r="G595" s="171"/>
      <c r="H595" s="99"/>
    </row>
    <row r="596" spans="1:8" ht="22.5" customHeight="1">
      <c r="A596" s="19"/>
      <c r="B596" s="348" t="s">
        <v>362</v>
      </c>
      <c r="C596" s="1466"/>
      <c r="D596" s="1463"/>
      <c r="E596" s="1463"/>
      <c r="F596" s="1463"/>
      <c r="G596" s="100"/>
      <c r="H596" s="114"/>
    </row>
    <row r="597" spans="1:8" ht="22.5" customHeight="1">
      <c r="A597" s="19"/>
      <c r="B597" s="349" t="s">
        <v>228</v>
      </c>
      <c r="C597" s="1466"/>
      <c r="D597" s="1463"/>
      <c r="E597" s="1463"/>
      <c r="F597" s="1463"/>
      <c r="G597" s="100"/>
      <c r="H597" s="114"/>
    </row>
    <row r="598" spans="1:8" ht="22.5" customHeight="1">
      <c r="A598" s="14"/>
      <c r="B598" s="350" t="s">
        <v>147</v>
      </c>
      <c r="C598" s="1466"/>
      <c r="D598" s="1463"/>
      <c r="E598" s="1463"/>
      <c r="F598" s="1463"/>
      <c r="G598" s="100"/>
      <c r="H598" s="114"/>
    </row>
    <row r="599" spans="1:8" ht="22.5" customHeight="1">
      <c r="A599" s="14"/>
      <c r="B599" s="350" t="s">
        <v>148</v>
      </c>
      <c r="C599" s="1466"/>
      <c r="D599" s="1463"/>
      <c r="E599" s="1463"/>
      <c r="F599" s="1463"/>
      <c r="G599" s="100"/>
      <c r="H599" s="114"/>
    </row>
    <row r="600" spans="1:8" ht="22.5" customHeight="1">
      <c r="A600" s="14"/>
      <c r="B600" s="351" t="s">
        <v>144</v>
      </c>
      <c r="C600" s="1467"/>
      <c r="D600" s="1464"/>
      <c r="E600" s="1464"/>
      <c r="F600" s="1464"/>
      <c r="G600" s="173"/>
      <c r="H600" s="15"/>
    </row>
    <row r="601" spans="1:8" ht="22.5" customHeight="1">
      <c r="A601" s="14"/>
      <c r="B601" s="352" t="s">
        <v>363</v>
      </c>
      <c r="C601" s="1404"/>
      <c r="D601" s="1411"/>
      <c r="E601" s="1411"/>
      <c r="F601" s="1411"/>
      <c r="G601" s="182"/>
      <c r="H601" s="187"/>
    </row>
    <row r="602" spans="1:8" s="141" customFormat="1" ht="22.5" customHeight="1">
      <c r="A602" s="465"/>
      <c r="B602" s="349" t="s">
        <v>228</v>
      </c>
      <c r="C602" s="1406"/>
      <c r="D602" s="1412"/>
      <c r="E602" s="1412"/>
      <c r="F602" s="1412"/>
      <c r="G602" s="100"/>
      <c r="H602" s="114"/>
    </row>
    <row r="603" spans="1:8" s="141" customFormat="1" ht="22.5" customHeight="1">
      <c r="A603" s="465"/>
      <c r="B603" s="350" t="s">
        <v>147</v>
      </c>
      <c r="C603" s="1406"/>
      <c r="D603" s="1412"/>
      <c r="E603" s="1412"/>
      <c r="F603" s="1412"/>
      <c r="G603" s="100"/>
      <c r="H603" s="114"/>
    </row>
    <row r="604" spans="1:8" s="141" customFormat="1" ht="22.5" customHeight="1">
      <c r="A604" s="465"/>
      <c r="B604" s="350" t="s">
        <v>148</v>
      </c>
      <c r="C604" s="1406"/>
      <c r="D604" s="1412"/>
      <c r="E604" s="1412"/>
      <c r="F604" s="1412"/>
      <c r="G604" s="100"/>
      <c r="H604" s="114"/>
    </row>
    <row r="605" spans="1:8" s="141" customFormat="1" ht="22.5" customHeight="1">
      <c r="A605" s="465"/>
      <c r="B605" s="220" t="s">
        <v>491</v>
      </c>
      <c r="C605" s="1406"/>
      <c r="D605" s="1412"/>
      <c r="E605" s="1412"/>
      <c r="F605" s="1412"/>
      <c r="G605" s="100"/>
      <c r="H605" s="114"/>
    </row>
    <row r="606" spans="1:8" s="141" customFormat="1" ht="22.5" customHeight="1">
      <c r="A606" s="465"/>
      <c r="B606" s="351" t="s">
        <v>490</v>
      </c>
      <c r="C606" s="1406"/>
      <c r="D606" s="1412"/>
      <c r="E606" s="1412"/>
      <c r="F606" s="1412"/>
      <c r="G606" s="69"/>
      <c r="H606" s="114"/>
    </row>
    <row r="607" spans="1:8" s="369" customFormat="1" ht="22.5" customHeight="1">
      <c r="A607" s="370"/>
      <c r="B607" s="371"/>
      <c r="C607" s="624">
        <f>COUNTIF(C595:C606,"/")</f>
        <v>0</v>
      </c>
      <c r="D607" s="624">
        <f>COUNTIF(D595:D606,"/")</f>
        <v>0</v>
      </c>
      <c r="E607" s="624">
        <f>COUNTIF(E595:E606,"/")</f>
        <v>0</v>
      </c>
      <c r="F607" s="624">
        <f>COUNTIF(F595:F606,"/")</f>
        <v>0</v>
      </c>
      <c r="G607" s="372"/>
      <c r="H607" s="373"/>
    </row>
    <row r="608" spans="1:8" ht="22.5" customHeight="1">
      <c r="A608" s="578">
        <v>7</v>
      </c>
      <c r="B608" s="587" t="s">
        <v>92</v>
      </c>
      <c r="C608" s="627"/>
      <c r="D608" s="628"/>
      <c r="E608" s="628"/>
      <c r="F608" s="628"/>
      <c r="G608" s="587"/>
      <c r="H608" s="588"/>
    </row>
    <row r="609" spans="1:8" ht="22.5" customHeight="1">
      <c r="A609" s="604"/>
      <c r="B609" s="601" t="s">
        <v>93</v>
      </c>
      <c r="C609" s="631"/>
      <c r="D609" s="632"/>
      <c r="E609" s="632"/>
      <c r="F609" s="632"/>
      <c r="G609" s="601"/>
      <c r="H609" s="602"/>
    </row>
    <row r="610" spans="1:8" ht="22.5" customHeight="1">
      <c r="A610" s="116"/>
      <c r="B610" s="266" t="s">
        <v>94</v>
      </c>
      <c r="C610" s="1404"/>
      <c r="D610" s="1411"/>
      <c r="E610" s="1411"/>
      <c r="F610" s="1411"/>
      <c r="G610" s="20"/>
      <c r="H610" s="96"/>
    </row>
    <row r="611" spans="1:8" ht="22.5" customHeight="1">
      <c r="A611" s="116"/>
      <c r="B611" s="353" t="s">
        <v>389</v>
      </c>
      <c r="C611" s="1406"/>
      <c r="D611" s="1412"/>
      <c r="E611" s="1412"/>
      <c r="F611" s="1412"/>
      <c r="G611" s="12"/>
      <c r="H611" s="24"/>
    </row>
    <row r="612" spans="1:8" ht="22.5" customHeight="1">
      <c r="A612" s="116"/>
      <c r="B612" s="354" t="s">
        <v>229</v>
      </c>
      <c r="C612" s="1406"/>
      <c r="D612" s="1412"/>
      <c r="E612" s="1412"/>
      <c r="F612" s="1412"/>
      <c r="G612" s="12"/>
      <c r="H612" s="24"/>
    </row>
    <row r="613" spans="1:8" ht="22.5" customHeight="1">
      <c r="A613" s="116"/>
      <c r="B613" s="354" t="s">
        <v>387</v>
      </c>
      <c r="C613" s="1406"/>
      <c r="D613" s="1412"/>
      <c r="E613" s="1412"/>
      <c r="F613" s="1412"/>
      <c r="G613" s="12"/>
      <c r="H613" s="24"/>
    </row>
    <row r="614" spans="1:8" ht="22.5" customHeight="1">
      <c r="A614" s="116"/>
      <c r="B614" s="354" t="s">
        <v>388</v>
      </c>
      <c r="C614" s="1405"/>
      <c r="D614" s="1417"/>
      <c r="E614" s="1417"/>
      <c r="F614" s="1417"/>
      <c r="G614" s="12"/>
      <c r="H614" s="32"/>
    </row>
    <row r="615" spans="1:8" ht="22.5" customHeight="1">
      <c r="A615" s="117"/>
      <c r="B615" s="602" t="s">
        <v>95</v>
      </c>
      <c r="C615" s="633"/>
      <c r="D615" s="634"/>
      <c r="E615" s="634"/>
      <c r="F615" s="634"/>
      <c r="G615" s="605"/>
      <c r="H615" s="605"/>
    </row>
    <row r="616" spans="1:8" ht="22.5" customHeight="1">
      <c r="A616" s="116"/>
      <c r="B616" s="290" t="s">
        <v>94</v>
      </c>
      <c r="C616" s="1423"/>
      <c r="D616" s="1428"/>
      <c r="E616" s="1428"/>
      <c r="F616" s="1428"/>
      <c r="G616" s="20"/>
      <c r="H616" s="96"/>
    </row>
    <row r="617" spans="1:8" ht="22.5" customHeight="1">
      <c r="A617" s="116"/>
      <c r="B617" s="353" t="s">
        <v>384</v>
      </c>
      <c r="C617" s="1424"/>
      <c r="D617" s="1430"/>
      <c r="E617" s="1430"/>
      <c r="F617" s="1430"/>
      <c r="G617" s="20"/>
      <c r="H617" s="24"/>
    </row>
    <row r="618" spans="1:8" ht="22.5" customHeight="1">
      <c r="A618" s="116"/>
      <c r="B618" s="354" t="s">
        <v>383</v>
      </c>
      <c r="C618" s="1424"/>
      <c r="D618" s="1430"/>
      <c r="E618" s="1430"/>
      <c r="F618" s="1430"/>
      <c r="G618" s="12"/>
      <c r="H618" s="24"/>
    </row>
    <row r="619" spans="1:8" ht="22.5" customHeight="1">
      <c r="A619" s="116"/>
      <c r="B619" s="354" t="s">
        <v>385</v>
      </c>
      <c r="C619" s="1424"/>
      <c r="D619" s="1430"/>
      <c r="E619" s="1430"/>
      <c r="F619" s="1430"/>
      <c r="G619" s="12"/>
      <c r="H619" s="24"/>
    </row>
    <row r="620" spans="1:8" ht="22.5" customHeight="1">
      <c r="A620" s="116"/>
      <c r="B620" s="354" t="s">
        <v>386</v>
      </c>
      <c r="C620" s="1425"/>
      <c r="D620" s="1429"/>
      <c r="E620" s="1429"/>
      <c r="F620" s="1429"/>
      <c r="G620" s="12"/>
      <c r="H620" s="32"/>
    </row>
    <row r="621" spans="1:8" s="377" customFormat="1" ht="22.5" customHeight="1">
      <c r="A621" s="374"/>
      <c r="B621" s="361"/>
      <c r="C621" s="624">
        <f>COUNTIF(C608:C620,"/")</f>
        <v>0</v>
      </c>
      <c r="D621" s="624">
        <f>COUNTIF(D608:D620,"/")</f>
        <v>0</v>
      </c>
      <c r="E621" s="624">
        <f>COUNTIF(E608:E620,"/")</f>
        <v>0</v>
      </c>
      <c r="F621" s="624">
        <f>COUNTIF(F608:F620,"/")</f>
        <v>0</v>
      </c>
      <c r="G621" s="375"/>
      <c r="H621" s="376"/>
    </row>
    <row r="622" spans="1:8" ht="22.5" customHeight="1">
      <c r="A622" s="606">
        <v>8</v>
      </c>
      <c r="B622" s="1431" t="s">
        <v>233</v>
      </c>
      <c r="C622" s="1431"/>
      <c r="D622" s="1431"/>
      <c r="E622" s="1431"/>
      <c r="F622" s="1431"/>
      <c r="G622" s="1431"/>
      <c r="H622" s="1432"/>
    </row>
    <row r="623" spans="1:8" ht="22.5" customHeight="1">
      <c r="A623" s="216"/>
      <c r="B623" s="355" t="s">
        <v>232</v>
      </c>
      <c r="C623" s="1433"/>
      <c r="D623" s="1428"/>
      <c r="E623" s="1428"/>
      <c r="F623" s="1428"/>
      <c r="G623" s="217"/>
      <c r="H623" s="218"/>
    </row>
    <row r="624" spans="1:8" ht="22.5" customHeight="1">
      <c r="A624" s="216"/>
      <c r="B624" s="356"/>
      <c r="C624" s="1434"/>
      <c r="D624" s="1429"/>
      <c r="E624" s="1429"/>
      <c r="F624" s="1429"/>
      <c r="G624" s="219"/>
      <c r="H624" s="220"/>
    </row>
    <row r="625" spans="1:22" s="377" customFormat="1" ht="22.5" customHeight="1">
      <c r="A625" s="378"/>
      <c r="B625" s="357"/>
      <c r="C625" s="624">
        <f>COUNTIF(C622:C624,"/")</f>
        <v>0</v>
      </c>
      <c r="D625" s="624">
        <f>COUNTIF(D622:D624,"/")</f>
        <v>0</v>
      </c>
      <c r="E625" s="624">
        <f>COUNTIF(E622:E624,"/")</f>
        <v>0</v>
      </c>
      <c r="F625" s="624">
        <f>COUNTIF(F622:F624,"/")</f>
        <v>0</v>
      </c>
      <c r="G625" s="379"/>
      <c r="H625" s="380"/>
    </row>
    <row r="626" spans="1:22" s="134" customFormat="1" ht="22.5" customHeight="1">
      <c r="A626" s="579">
        <v>9</v>
      </c>
      <c r="B626" s="582" t="s">
        <v>151</v>
      </c>
      <c r="C626" s="633"/>
      <c r="D626" s="634"/>
      <c r="E626" s="634"/>
      <c r="F626" s="634"/>
      <c r="G626" s="605"/>
      <c r="H626" s="605"/>
    </row>
    <row r="627" spans="1:22" s="136" customFormat="1" ht="22.5" customHeight="1">
      <c r="A627" s="116"/>
      <c r="B627" s="301" t="s">
        <v>370</v>
      </c>
      <c r="C627" s="1423"/>
      <c r="D627" s="1428"/>
      <c r="E627" s="1428"/>
      <c r="F627" s="1428"/>
      <c r="G627" s="135"/>
      <c r="H627" s="96"/>
      <c r="I627" s="134"/>
      <c r="J627" s="134"/>
      <c r="K627" s="134"/>
      <c r="L627" s="134"/>
      <c r="M627" s="134"/>
      <c r="N627" s="134"/>
      <c r="O627" s="134"/>
      <c r="P627" s="134"/>
      <c r="Q627" s="134"/>
    </row>
    <row r="628" spans="1:22" s="136" customFormat="1" ht="22.5" customHeight="1">
      <c r="A628" s="116"/>
      <c r="B628" s="353" t="s">
        <v>152</v>
      </c>
      <c r="C628" s="1424"/>
      <c r="D628" s="1430"/>
      <c r="E628" s="1430"/>
      <c r="F628" s="1430"/>
      <c r="G628" s="20"/>
      <c r="H628" s="24"/>
    </row>
    <row r="629" spans="1:22" s="136" customFormat="1" ht="22.5" customHeight="1">
      <c r="A629" s="116"/>
      <c r="B629" s="353" t="s">
        <v>364</v>
      </c>
      <c r="C629" s="1424"/>
      <c r="D629" s="1430"/>
      <c r="E629" s="1430"/>
      <c r="F629" s="1430"/>
      <c r="G629" s="20"/>
      <c r="H629" s="24"/>
    </row>
    <row r="630" spans="1:22" s="136" customFormat="1" ht="22.5" customHeight="1">
      <c r="A630" s="116"/>
      <c r="B630" s="354" t="s">
        <v>365</v>
      </c>
      <c r="C630" s="1424"/>
      <c r="D630" s="1430"/>
      <c r="E630" s="1430"/>
      <c r="F630" s="1430"/>
      <c r="G630" s="20"/>
      <c r="H630" s="24"/>
    </row>
    <row r="631" spans="1:22" s="136" customFormat="1" ht="22.5" customHeight="1">
      <c r="A631" s="116"/>
      <c r="B631" s="358" t="s">
        <v>153</v>
      </c>
      <c r="C631" s="1425"/>
      <c r="D631" s="1429"/>
      <c r="E631" s="1429"/>
      <c r="F631" s="1429"/>
      <c r="G631" s="97"/>
      <c r="H631" s="32"/>
    </row>
    <row r="632" spans="1:22" s="136" customFormat="1" ht="22.5" customHeight="1">
      <c r="A632" s="116"/>
      <c r="B632" s="354" t="s">
        <v>371</v>
      </c>
      <c r="C632" s="1423"/>
      <c r="D632" s="1428"/>
      <c r="E632" s="1428"/>
      <c r="F632" s="1428"/>
      <c r="G632" s="12"/>
      <c r="H632" s="24"/>
    </row>
    <row r="633" spans="1:22" s="136" customFormat="1" ht="22.5" customHeight="1">
      <c r="A633" s="116"/>
      <c r="B633" s="354" t="s">
        <v>154</v>
      </c>
      <c r="C633" s="1424"/>
      <c r="D633" s="1430"/>
      <c r="E633" s="1430"/>
      <c r="F633" s="1430"/>
      <c r="G633" s="12"/>
      <c r="H633" s="24"/>
    </row>
    <row r="634" spans="1:22" s="136" customFormat="1" ht="22.5" customHeight="1">
      <c r="A634" s="116"/>
      <c r="B634" s="353" t="s">
        <v>364</v>
      </c>
      <c r="C634" s="1424"/>
      <c r="D634" s="1430"/>
      <c r="E634" s="1430"/>
      <c r="F634" s="1430"/>
      <c r="G634" s="12"/>
      <c r="H634" s="24"/>
    </row>
    <row r="635" spans="1:22" s="136" customFormat="1" ht="22.5" customHeight="1">
      <c r="A635" s="116"/>
      <c r="B635" s="354" t="s">
        <v>365</v>
      </c>
      <c r="C635" s="1424"/>
      <c r="D635" s="1430"/>
      <c r="E635" s="1430"/>
      <c r="F635" s="1430"/>
      <c r="G635" s="12"/>
      <c r="H635" s="24"/>
    </row>
    <row r="636" spans="1:22" s="136" customFormat="1" ht="22.5" customHeight="1">
      <c r="A636" s="116"/>
      <c r="B636" s="354" t="s">
        <v>153</v>
      </c>
      <c r="C636" s="1425"/>
      <c r="D636" s="1429"/>
      <c r="E636" s="1429"/>
      <c r="F636" s="1429"/>
      <c r="G636" s="12"/>
      <c r="H636" s="24"/>
    </row>
    <row r="637" spans="1:22" s="384" customFormat="1" ht="22.5" customHeight="1">
      <c r="A637" s="137"/>
      <c r="B637" s="381"/>
      <c r="C637" s="624">
        <f>COUNTIF(C626:C636,"/")</f>
        <v>0</v>
      </c>
      <c r="D637" s="624">
        <f>COUNTIF(D626:D636,"/")</f>
        <v>0</v>
      </c>
      <c r="E637" s="624">
        <f>COUNTIF(E626:E636,"/")</f>
        <v>0</v>
      </c>
      <c r="F637" s="624">
        <f>COUNTIF(F626:F636,"/")</f>
        <v>0</v>
      </c>
      <c r="G637" s="382"/>
      <c r="H637" s="376"/>
      <c r="I637" s="383"/>
      <c r="J637" s="383"/>
      <c r="K637" s="383"/>
      <c r="L637" s="383"/>
      <c r="M637" s="383"/>
      <c r="N637" s="383"/>
      <c r="O637" s="383"/>
      <c r="P637" s="383"/>
      <c r="Q637" s="383"/>
    </row>
    <row r="638" spans="1:22" s="122" customFormat="1" ht="34.5">
      <c r="A638" s="638"/>
      <c r="B638" s="609" t="s">
        <v>403</v>
      </c>
      <c r="C638" s="645">
        <f>COUNTIF(C9:C636,"/")</f>
        <v>0</v>
      </c>
      <c r="D638" s="646">
        <f>COUNTIF(D9:D636,"/")</f>
        <v>0</v>
      </c>
      <c r="E638" s="646">
        <f>COUNTIF(E9:E636,"/")</f>
        <v>0</v>
      </c>
      <c r="F638" s="646">
        <f>COUNTIF(F9:F636,"/")</f>
        <v>0</v>
      </c>
      <c r="G638" s="610"/>
      <c r="H638" s="106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4"/>
      <c r="T638" s="134"/>
      <c r="U638" s="134"/>
      <c r="V638" s="134"/>
    </row>
    <row r="639" spans="1:22" s="122" customFormat="1" ht="34.5">
      <c r="A639" s="638"/>
      <c r="B639" s="609" t="s">
        <v>404</v>
      </c>
      <c r="C639" s="647">
        <f>+C638*$C$7</f>
        <v>0</v>
      </c>
      <c r="D639" s="647">
        <f>+D638*$D$7</f>
        <v>0</v>
      </c>
      <c r="E639" s="647">
        <f>+E638*$E$7</f>
        <v>0</v>
      </c>
      <c r="F639" s="647">
        <f>+F638*$F$7</f>
        <v>0</v>
      </c>
      <c r="G639" s="611"/>
      <c r="H639" s="186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4"/>
      <c r="T639" s="134"/>
      <c r="U639" s="134"/>
      <c r="V639" s="134"/>
    </row>
    <row r="640" spans="1:22" s="122" customFormat="1" ht="34.5">
      <c r="A640" s="639"/>
      <c r="B640" s="612" t="s">
        <v>96</v>
      </c>
      <c r="C640" s="1426">
        <f>SUM(C639:F639)</f>
        <v>0</v>
      </c>
      <c r="D640" s="1427"/>
      <c r="E640" s="1427"/>
      <c r="F640" s="1427"/>
      <c r="G640" s="613"/>
      <c r="H640" s="108"/>
      <c r="I640" s="134"/>
      <c r="J640" s="134"/>
      <c r="K640" s="134"/>
      <c r="L640" s="134"/>
      <c r="M640" s="134"/>
      <c r="N640" s="134"/>
      <c r="O640" s="134"/>
      <c r="P640" s="134"/>
      <c r="Q640" s="134"/>
    </row>
    <row r="641" spans="1:10" s="122" customFormat="1" ht="34.5">
      <c r="A641" s="639"/>
      <c r="B641" s="612" t="s">
        <v>97</v>
      </c>
      <c r="C641" s="1455">
        <f>+C640*100/(G646-F644)</f>
        <v>0</v>
      </c>
      <c r="D641" s="1456"/>
      <c r="E641" s="1456"/>
      <c r="F641" s="1456"/>
      <c r="G641" s="613"/>
      <c r="H641" s="108"/>
    </row>
    <row r="642" spans="1:10" s="122" customFormat="1" ht="36.75">
      <c r="A642" s="640"/>
      <c r="B642" s="637" t="s">
        <v>405</v>
      </c>
      <c r="C642" s="648" t="s">
        <v>212</v>
      </c>
      <c r="D642" s="649" t="s">
        <v>213</v>
      </c>
      <c r="E642" s="649" t="s">
        <v>214</v>
      </c>
      <c r="F642" s="649" t="s">
        <v>215</v>
      </c>
      <c r="G642" s="1459" t="s">
        <v>216</v>
      </c>
      <c r="H642" s="607" t="s">
        <v>406</v>
      </c>
    </row>
    <row r="643" spans="1:10" s="122" customFormat="1" ht="30.75">
      <c r="A643" s="1418" t="s">
        <v>96</v>
      </c>
      <c r="B643" s="1419"/>
      <c r="C643" s="1420" t="s">
        <v>217</v>
      </c>
      <c r="D643" s="1421"/>
      <c r="E643" s="1421"/>
      <c r="F643" s="1422"/>
      <c r="G643" s="1460"/>
      <c r="H643" s="608" t="s">
        <v>218</v>
      </c>
    </row>
    <row r="644" spans="1:10" s="122" customFormat="1" ht="26.25">
      <c r="A644" s="1441" t="s">
        <v>97</v>
      </c>
      <c r="B644" s="1442"/>
      <c r="C644" s="1442"/>
      <c r="D644" s="1442"/>
      <c r="E644" s="1443"/>
      <c r="F644" s="1452">
        <f>+F638*2</f>
        <v>0</v>
      </c>
      <c r="G644" s="607" t="s">
        <v>406</v>
      </c>
      <c r="H644" s="614" t="s">
        <v>407</v>
      </c>
    </row>
    <row r="645" spans="1:10" s="122" customFormat="1" ht="24">
      <c r="A645" s="1444"/>
      <c r="B645" s="1445"/>
      <c r="C645" s="1445"/>
      <c r="D645" s="1445"/>
      <c r="E645" s="1446"/>
      <c r="F645" s="1453"/>
      <c r="G645" s="608" t="s">
        <v>218</v>
      </c>
      <c r="H645" s="108"/>
    </row>
    <row r="646" spans="1:10" s="122" customFormat="1" ht="26.25">
      <c r="A646" s="1447"/>
      <c r="B646" s="1448"/>
      <c r="C646" s="1448"/>
      <c r="D646" s="1448"/>
      <c r="E646" s="1449"/>
      <c r="F646" s="1454"/>
      <c r="G646" s="614" t="s">
        <v>407</v>
      </c>
      <c r="H646" s="186"/>
    </row>
    <row r="647" spans="1:10" s="122" customFormat="1" ht="27.75">
      <c r="A647" s="472"/>
      <c r="B647" s="249" t="s">
        <v>497</v>
      </c>
      <c r="C647" s="1522" t="s">
        <v>98</v>
      </c>
      <c r="D647" s="1522"/>
      <c r="E647" s="564" t="s">
        <v>120</v>
      </c>
      <c r="F647" s="564" t="s">
        <v>99</v>
      </c>
      <c r="G647" s="1523" t="s">
        <v>508</v>
      </c>
      <c r="H647" s="1523"/>
    </row>
    <row r="648" spans="1:10" s="211" customFormat="1" ht="30.75">
      <c r="A648" s="472"/>
      <c r="B648" s="249" t="s">
        <v>510</v>
      </c>
      <c r="C648" s="650">
        <v>90</v>
      </c>
      <c r="D648" s="651">
        <v>100</v>
      </c>
      <c r="E648" s="654" t="s">
        <v>100</v>
      </c>
      <c r="F648" s="564" t="s">
        <v>101</v>
      </c>
      <c r="G648" s="1457" t="s">
        <v>504</v>
      </c>
      <c r="H648" s="1458"/>
      <c r="I648" s="141"/>
      <c r="J648" s="141"/>
    </row>
    <row r="649" spans="1:10" s="211" customFormat="1" ht="30.75">
      <c r="A649" s="472"/>
      <c r="B649" s="249"/>
      <c r="C649" s="650">
        <v>80</v>
      </c>
      <c r="D649" s="651">
        <v>89.99</v>
      </c>
      <c r="E649" s="654" t="s">
        <v>102</v>
      </c>
      <c r="F649" s="564" t="s">
        <v>103</v>
      </c>
      <c r="G649" s="1435" t="s">
        <v>505</v>
      </c>
      <c r="H649" s="1436"/>
      <c r="I649" s="141"/>
      <c r="J649" s="141"/>
    </row>
    <row r="650" spans="1:10" s="211" customFormat="1" ht="30.75">
      <c r="A650" s="472"/>
      <c r="B650" s="249"/>
      <c r="C650" s="650">
        <v>70</v>
      </c>
      <c r="D650" s="651">
        <v>79.989999999999995</v>
      </c>
      <c r="E650" s="654" t="s">
        <v>104</v>
      </c>
      <c r="F650" s="564" t="s">
        <v>105</v>
      </c>
      <c r="G650" s="1435" t="s">
        <v>506</v>
      </c>
      <c r="H650" s="1436"/>
      <c r="I650" s="141"/>
      <c r="J650" s="141"/>
    </row>
    <row r="651" spans="1:10" s="211" customFormat="1" ht="30.75">
      <c r="A651" s="472"/>
      <c r="B651" s="249"/>
      <c r="C651" s="650">
        <v>60</v>
      </c>
      <c r="D651" s="652">
        <v>69.989999999999995</v>
      </c>
      <c r="E651" s="654" t="s">
        <v>106</v>
      </c>
      <c r="F651" s="615" t="s">
        <v>107</v>
      </c>
      <c r="G651" s="1435" t="s">
        <v>507</v>
      </c>
      <c r="H651" s="1436"/>
      <c r="I651" s="141"/>
      <c r="J651" s="141"/>
    </row>
    <row r="652" spans="1:10" s="211" customFormat="1" ht="30.75">
      <c r="A652" s="472"/>
      <c r="B652" s="249"/>
      <c r="C652" s="653">
        <v>0</v>
      </c>
      <c r="D652" s="652">
        <v>59.99</v>
      </c>
      <c r="E652" s="654" t="s">
        <v>106</v>
      </c>
      <c r="F652" s="615" t="s">
        <v>108</v>
      </c>
      <c r="G652" s="1437" t="s">
        <v>503</v>
      </c>
      <c r="H652" s="1438"/>
      <c r="I652" s="141"/>
      <c r="J652" s="141"/>
    </row>
    <row r="654" spans="1:10" ht="34.5">
      <c r="B654" s="141"/>
      <c r="G654" s="421"/>
    </row>
    <row r="655" spans="1:10" s="141" customFormat="1" ht="34.5">
      <c r="C655" s="635"/>
      <c r="D655" s="636"/>
      <c r="E655" s="636"/>
      <c r="F655" s="636"/>
      <c r="G655" s="421"/>
    </row>
    <row r="656" spans="1:10" s="141" customFormat="1" ht="34.5">
      <c r="C656" s="635"/>
      <c r="D656" s="636"/>
      <c r="E656" s="636"/>
      <c r="F656" s="636"/>
      <c r="G656" s="421"/>
    </row>
    <row r="657" spans="2:7" s="141" customFormat="1" ht="34.5">
      <c r="C657" s="635"/>
      <c r="D657" s="636"/>
      <c r="E657" s="636"/>
      <c r="F657" s="636"/>
      <c r="G657" s="421"/>
    </row>
    <row r="658" spans="2:7" s="141" customFormat="1" ht="34.5">
      <c r="B658" s="141">
        <f>90*218/100</f>
        <v>196.2</v>
      </c>
      <c r="C658" s="635"/>
      <c r="D658" s="636"/>
      <c r="E658" s="636"/>
      <c r="F658" s="636"/>
      <c r="G658" s="421"/>
    </row>
    <row r="659" spans="2:7" s="141" customFormat="1">
      <c r="C659" s="635"/>
      <c r="D659" s="636"/>
      <c r="E659" s="636"/>
      <c r="F659" s="636"/>
    </row>
    <row r="660" spans="2:7" s="141" customFormat="1">
      <c r="C660" s="635"/>
      <c r="D660" s="636"/>
      <c r="E660" s="636"/>
      <c r="F660" s="636"/>
    </row>
    <row r="661" spans="2:7" s="141" customFormat="1">
      <c r="C661" s="635"/>
      <c r="D661" s="636"/>
      <c r="E661" s="636"/>
      <c r="F661" s="636"/>
    </row>
    <row r="662" spans="2:7" s="141" customFormat="1">
      <c r="C662" s="635"/>
      <c r="D662" s="636"/>
      <c r="E662" s="636"/>
      <c r="F662" s="636"/>
    </row>
    <row r="663" spans="2:7" s="141" customFormat="1">
      <c r="C663" s="635"/>
      <c r="D663" s="636"/>
      <c r="E663" s="636"/>
      <c r="F663" s="636"/>
    </row>
    <row r="664" spans="2:7" s="141" customFormat="1">
      <c r="C664" s="635"/>
      <c r="D664" s="636"/>
      <c r="E664" s="636"/>
      <c r="F664" s="636"/>
    </row>
    <row r="665" spans="2:7" s="141" customFormat="1">
      <c r="C665" s="635"/>
      <c r="D665" s="636"/>
      <c r="E665" s="636"/>
      <c r="F665" s="636"/>
    </row>
    <row r="666" spans="2:7" s="141" customFormat="1">
      <c r="C666" s="635"/>
      <c r="D666" s="636"/>
      <c r="E666" s="636"/>
      <c r="F666" s="636"/>
    </row>
    <row r="667" spans="2:7" s="141" customFormat="1">
      <c r="C667" s="635"/>
      <c r="D667" s="636"/>
      <c r="E667" s="636"/>
      <c r="F667" s="636"/>
    </row>
    <row r="668" spans="2:7" s="141" customFormat="1">
      <c r="C668" s="635"/>
      <c r="D668" s="636"/>
      <c r="E668" s="636"/>
      <c r="F668" s="636"/>
    </row>
    <row r="669" spans="2:7" s="141" customFormat="1">
      <c r="C669" s="635"/>
      <c r="D669" s="636"/>
      <c r="E669" s="636"/>
      <c r="F669" s="636"/>
    </row>
    <row r="670" spans="2:7" s="141" customFormat="1">
      <c r="C670" s="635"/>
      <c r="D670" s="636"/>
      <c r="E670" s="636"/>
      <c r="F670" s="636"/>
    </row>
    <row r="671" spans="2:7" s="141" customFormat="1">
      <c r="C671" s="635"/>
      <c r="D671" s="636"/>
      <c r="E671" s="636"/>
      <c r="F671" s="636"/>
    </row>
    <row r="672" spans="2:7" s="141" customFormat="1">
      <c r="C672" s="635"/>
      <c r="D672" s="636"/>
      <c r="E672" s="636"/>
      <c r="F672" s="636"/>
    </row>
    <row r="673" spans="3:8" s="141" customFormat="1">
      <c r="C673" s="635"/>
      <c r="D673" s="636"/>
      <c r="E673" s="636"/>
      <c r="F673" s="636"/>
    </row>
    <row r="674" spans="3:8" s="141" customFormat="1">
      <c r="C674" s="635"/>
      <c r="D674" s="636"/>
      <c r="E674" s="636"/>
      <c r="F674" s="636"/>
    </row>
    <row r="675" spans="3:8">
      <c r="G675" s="210" t="s">
        <v>219</v>
      </c>
      <c r="H675" s="210"/>
    </row>
    <row r="676" spans="3:8">
      <c r="G676" s="210" t="s">
        <v>220</v>
      </c>
      <c r="H676" s="210"/>
    </row>
    <row r="677" spans="3:8">
      <c r="G677" s="210" t="s">
        <v>221</v>
      </c>
      <c r="H677" s="210"/>
    </row>
    <row r="678" spans="3:8">
      <c r="G678" s="210" t="s">
        <v>222</v>
      </c>
      <c r="H678" s="210"/>
    </row>
    <row r="679" spans="3:8">
      <c r="G679" s="210" t="s">
        <v>223</v>
      </c>
      <c r="H679" s="210"/>
    </row>
  </sheetData>
  <mergeCells count="736">
    <mergeCell ref="E63:E65"/>
    <mergeCell ref="F63:F65"/>
    <mergeCell ref="C647:D647"/>
    <mergeCell ref="G647:H647"/>
    <mergeCell ref="J8:K8"/>
    <mergeCell ref="T17:W17"/>
    <mergeCell ref="J31:K31"/>
    <mergeCell ref="J9:K9"/>
    <mergeCell ref="T18:W18"/>
    <mergeCell ref="J32:K32"/>
    <mergeCell ref="R32:R34"/>
    <mergeCell ref="U32:V34"/>
    <mergeCell ref="J33:O34"/>
    <mergeCell ref="P33:P34"/>
    <mergeCell ref="T14:W14"/>
    <mergeCell ref="T15:W15"/>
    <mergeCell ref="T16:W16"/>
    <mergeCell ref="E147:E148"/>
    <mergeCell ref="F147:F148"/>
    <mergeCell ref="D101:D102"/>
    <mergeCell ref="F101:F102"/>
    <mergeCell ref="D316:D321"/>
    <mergeCell ref="E316:E321"/>
    <mergeCell ref="F316:F321"/>
    <mergeCell ref="C101:C102"/>
    <mergeCell ref="F208:F209"/>
    <mergeCell ref="J1:R1"/>
    <mergeCell ref="J2:R2"/>
    <mergeCell ref="J3:R3"/>
    <mergeCell ref="T7:U7"/>
    <mergeCell ref="J5:K7"/>
    <mergeCell ref="L5:L7"/>
    <mergeCell ref="M5:M7"/>
    <mergeCell ref="N5:N7"/>
    <mergeCell ref="O5:O7"/>
    <mergeCell ref="P5:P7"/>
    <mergeCell ref="Q5:Q7"/>
    <mergeCell ref="R5:R7"/>
    <mergeCell ref="E101:E102"/>
    <mergeCell ref="D91:D92"/>
    <mergeCell ref="E91:E92"/>
    <mergeCell ref="F91:F92"/>
    <mergeCell ref="C97:C98"/>
    <mergeCell ref="C99:C100"/>
    <mergeCell ref="D95:D96"/>
    <mergeCell ref="E95:E96"/>
    <mergeCell ref="E93:E94"/>
    <mergeCell ref="F93:F94"/>
    <mergeCell ref="C212:C215"/>
    <mergeCell ref="C203:C205"/>
    <mergeCell ref="D212:D215"/>
    <mergeCell ref="E212:E215"/>
    <mergeCell ref="E220:E223"/>
    <mergeCell ref="F220:F223"/>
    <mergeCell ref="F191:F194"/>
    <mergeCell ref="B196:H196"/>
    <mergeCell ref="D203:D205"/>
    <mergeCell ref="E203:E205"/>
    <mergeCell ref="F203:F205"/>
    <mergeCell ref="F216:F219"/>
    <mergeCell ref="C208:C209"/>
    <mergeCell ref="D208:D209"/>
    <mergeCell ref="B211:H211"/>
    <mergeCell ref="E208:E209"/>
    <mergeCell ref="F95:F96"/>
    <mergeCell ref="D97:D98"/>
    <mergeCell ref="E97:E98"/>
    <mergeCell ref="F97:F98"/>
    <mergeCell ref="D99:D100"/>
    <mergeCell ref="C93:C94"/>
    <mergeCell ref="D93:D94"/>
    <mergeCell ref="C95:C96"/>
    <mergeCell ref="E99:E100"/>
    <mergeCell ref="F99:F100"/>
    <mergeCell ref="B357:H357"/>
    <mergeCell ref="C358:C362"/>
    <mergeCell ref="D358:D362"/>
    <mergeCell ref="E358:E362"/>
    <mergeCell ref="F409:F414"/>
    <mergeCell ref="D335:D338"/>
    <mergeCell ref="E335:E338"/>
    <mergeCell ref="F335:F338"/>
    <mergeCell ref="C316:C321"/>
    <mergeCell ref="C322:C327"/>
    <mergeCell ref="F364:F369"/>
    <mergeCell ref="C409:C414"/>
    <mergeCell ref="F371:F375"/>
    <mergeCell ref="C406:C408"/>
    <mergeCell ref="D406:D408"/>
    <mergeCell ref="E406:E408"/>
    <mergeCell ref="C392:C398"/>
    <mergeCell ref="D392:D398"/>
    <mergeCell ref="E392:E398"/>
    <mergeCell ref="D364:D369"/>
    <mergeCell ref="E364:E369"/>
    <mergeCell ref="C400:C405"/>
    <mergeCell ref="F392:F398"/>
    <mergeCell ref="D400:D405"/>
    <mergeCell ref="B334:H334"/>
    <mergeCell ref="C335:C338"/>
    <mergeCell ref="C147:C148"/>
    <mergeCell ref="D147:D148"/>
    <mergeCell ref="F601:F606"/>
    <mergeCell ref="F423:F426"/>
    <mergeCell ref="F427:F430"/>
    <mergeCell ref="D515:D516"/>
    <mergeCell ref="E515:E516"/>
    <mergeCell ref="F515:F516"/>
    <mergeCell ref="D431:D434"/>
    <mergeCell ref="E431:E434"/>
    <mergeCell ref="F431:F434"/>
    <mergeCell ref="E509:E512"/>
    <mergeCell ref="E481:E484"/>
    <mergeCell ref="F481:F484"/>
    <mergeCell ref="D573:D574"/>
    <mergeCell ref="E573:E574"/>
    <mergeCell ref="F573:F574"/>
    <mergeCell ref="F587:F588"/>
    <mergeCell ref="C439:C444"/>
    <mergeCell ref="F406:F408"/>
    <mergeCell ref="F212:F215"/>
    <mergeCell ref="D439:D444"/>
    <mergeCell ref="E439:E444"/>
    <mergeCell ref="F439:F444"/>
    <mergeCell ref="D409:D414"/>
    <mergeCell ref="E409:E414"/>
    <mergeCell ref="C427:C430"/>
    <mergeCell ref="D427:D430"/>
    <mergeCell ref="E427:E430"/>
    <mergeCell ref="E418:E419"/>
    <mergeCell ref="D423:D426"/>
    <mergeCell ref="E423:E426"/>
    <mergeCell ref="F418:F419"/>
    <mergeCell ref="C435:C438"/>
    <mergeCell ref="D435:D438"/>
    <mergeCell ref="E435:E438"/>
    <mergeCell ref="F435:F438"/>
    <mergeCell ref="C423:C426"/>
    <mergeCell ref="E416:E417"/>
    <mergeCell ref="C418:C419"/>
    <mergeCell ref="D418:D419"/>
    <mergeCell ref="C431:C434"/>
    <mergeCell ref="C416:C417"/>
    <mergeCell ref="D416:D417"/>
    <mergeCell ref="F416:F417"/>
    <mergeCell ref="E400:E405"/>
    <mergeCell ref="F400:F405"/>
    <mergeCell ref="C371:C375"/>
    <mergeCell ref="D371:D375"/>
    <mergeCell ref="B314:H314"/>
    <mergeCell ref="B315:H315"/>
    <mergeCell ref="C387:C391"/>
    <mergeCell ref="D387:D391"/>
    <mergeCell ref="E387:E391"/>
    <mergeCell ref="F387:F391"/>
    <mergeCell ref="E328:E333"/>
    <mergeCell ref="F328:F333"/>
    <mergeCell ref="B377:H377"/>
    <mergeCell ref="B378:H378"/>
    <mergeCell ref="C379:C386"/>
    <mergeCell ref="D379:D386"/>
    <mergeCell ref="E379:E386"/>
    <mergeCell ref="F379:F386"/>
    <mergeCell ref="C339:C342"/>
    <mergeCell ref="D339:D342"/>
    <mergeCell ref="E339:E342"/>
    <mergeCell ref="B370:H370"/>
    <mergeCell ref="D328:D333"/>
    <mergeCell ref="E371:E375"/>
    <mergeCell ref="F358:F362"/>
    <mergeCell ref="B363:H363"/>
    <mergeCell ref="C364:C369"/>
    <mergeCell ref="F224:F227"/>
    <mergeCell ref="E228:E233"/>
    <mergeCell ref="F228:F233"/>
    <mergeCell ref="C264:C266"/>
    <mergeCell ref="D264:D266"/>
    <mergeCell ref="E264:E266"/>
    <mergeCell ref="E258:E260"/>
    <mergeCell ref="C247:C251"/>
    <mergeCell ref="D247:D251"/>
    <mergeCell ref="D322:D327"/>
    <mergeCell ref="E322:E327"/>
    <mergeCell ref="F322:F327"/>
    <mergeCell ref="F343:F346"/>
    <mergeCell ref="C350:C356"/>
    <mergeCell ref="D350:D356"/>
    <mergeCell ref="C328:C333"/>
    <mergeCell ref="B348:H348"/>
    <mergeCell ref="B349:H349"/>
    <mergeCell ref="F339:F342"/>
    <mergeCell ref="C343:C346"/>
    <mergeCell ref="D343:D346"/>
    <mergeCell ref="E343:E346"/>
    <mergeCell ref="E350:E356"/>
    <mergeCell ref="F350:F356"/>
    <mergeCell ref="E178:E185"/>
    <mergeCell ref="F178:F185"/>
    <mergeCell ref="C186:C190"/>
    <mergeCell ref="C191:C194"/>
    <mergeCell ref="D191:D194"/>
    <mergeCell ref="E191:E194"/>
    <mergeCell ref="C301:C308"/>
    <mergeCell ref="D301:D308"/>
    <mergeCell ref="E301:E308"/>
    <mergeCell ref="C278:C284"/>
    <mergeCell ref="D278:D284"/>
    <mergeCell ref="C234:C238"/>
    <mergeCell ref="B300:H300"/>
    <mergeCell ref="C197:C199"/>
    <mergeCell ref="D197:D199"/>
    <mergeCell ref="E197:E199"/>
    <mergeCell ref="F197:F199"/>
    <mergeCell ref="C200:C202"/>
    <mergeCell ref="D200:D202"/>
    <mergeCell ref="E200:E202"/>
    <mergeCell ref="F200:F202"/>
    <mergeCell ref="C163:C166"/>
    <mergeCell ref="D163:D166"/>
    <mergeCell ref="E163:E166"/>
    <mergeCell ref="F163:F166"/>
    <mergeCell ref="D186:D190"/>
    <mergeCell ref="E186:E190"/>
    <mergeCell ref="F186:F190"/>
    <mergeCell ref="C167:C172"/>
    <mergeCell ref="D167:D172"/>
    <mergeCell ref="E167:E172"/>
    <mergeCell ref="F167:F172"/>
    <mergeCell ref="C173:C177"/>
    <mergeCell ref="D173:D177"/>
    <mergeCell ref="E173:E177"/>
    <mergeCell ref="F173:F177"/>
    <mergeCell ref="C178:C185"/>
    <mergeCell ref="D178:D185"/>
    <mergeCell ref="E89:E90"/>
    <mergeCell ref="F87:F88"/>
    <mergeCell ref="B70:H70"/>
    <mergeCell ref="D75:D76"/>
    <mergeCell ref="E75:E76"/>
    <mergeCell ref="F75:F76"/>
    <mergeCell ref="D77:D78"/>
    <mergeCell ref="E77:E78"/>
    <mergeCell ref="F77:F78"/>
    <mergeCell ref="C71:C72"/>
    <mergeCell ref="D71:D72"/>
    <mergeCell ref="E71:E72"/>
    <mergeCell ref="C87:C88"/>
    <mergeCell ref="D87:D88"/>
    <mergeCell ref="E87:E88"/>
    <mergeCell ref="F89:F90"/>
    <mergeCell ref="C85:C86"/>
    <mergeCell ref="D85:D86"/>
    <mergeCell ref="D83:D84"/>
    <mergeCell ref="E83:E84"/>
    <mergeCell ref="F83:F84"/>
    <mergeCell ref="E81:E82"/>
    <mergeCell ref="F81:F82"/>
    <mergeCell ref="C83:C84"/>
    <mergeCell ref="E66:E68"/>
    <mergeCell ref="F66:F68"/>
    <mergeCell ref="E79:E80"/>
    <mergeCell ref="C73:C74"/>
    <mergeCell ref="C54:C58"/>
    <mergeCell ref="D54:D58"/>
    <mergeCell ref="E54:E58"/>
    <mergeCell ref="F54:F58"/>
    <mergeCell ref="C66:C68"/>
    <mergeCell ref="D66:D68"/>
    <mergeCell ref="F71:F72"/>
    <mergeCell ref="C75:C76"/>
    <mergeCell ref="C79:C80"/>
    <mergeCell ref="D79:D80"/>
    <mergeCell ref="C77:C78"/>
    <mergeCell ref="D73:D74"/>
    <mergeCell ref="E73:E74"/>
    <mergeCell ref="F73:F74"/>
    <mergeCell ref="C59:C62"/>
    <mergeCell ref="D59:D62"/>
    <mergeCell ref="E59:E62"/>
    <mergeCell ref="F59:F62"/>
    <mergeCell ref="C63:C65"/>
    <mergeCell ref="D63:D65"/>
    <mergeCell ref="C34:C40"/>
    <mergeCell ref="D34:D40"/>
    <mergeCell ref="E34:E40"/>
    <mergeCell ref="F34:F40"/>
    <mergeCell ref="C41:C45"/>
    <mergeCell ref="D41:D45"/>
    <mergeCell ref="E41:E45"/>
    <mergeCell ref="F41:F45"/>
    <mergeCell ref="C46:C53"/>
    <mergeCell ref="D46:D53"/>
    <mergeCell ref="E46:E53"/>
    <mergeCell ref="F46:F53"/>
    <mergeCell ref="C22:C25"/>
    <mergeCell ref="D22:D25"/>
    <mergeCell ref="E22:E25"/>
    <mergeCell ref="F22:F25"/>
    <mergeCell ref="C26:C29"/>
    <mergeCell ref="D26:D29"/>
    <mergeCell ref="E26:E29"/>
    <mergeCell ref="F26:F29"/>
    <mergeCell ref="C30:C33"/>
    <mergeCell ref="D30:D33"/>
    <mergeCell ref="E30:E33"/>
    <mergeCell ref="F30:F33"/>
    <mergeCell ref="B16:H16"/>
    <mergeCell ref="B17:H17"/>
    <mergeCell ref="B8:H8"/>
    <mergeCell ref="C11:C12"/>
    <mergeCell ref="D11:D12"/>
    <mergeCell ref="C18:C21"/>
    <mergeCell ref="D18:D21"/>
    <mergeCell ref="E18:E21"/>
    <mergeCell ref="F18:F21"/>
    <mergeCell ref="A1:H1"/>
    <mergeCell ref="A4:A7"/>
    <mergeCell ref="B4:B6"/>
    <mergeCell ref="C4:F4"/>
    <mergeCell ref="G4:G7"/>
    <mergeCell ref="H4:H7"/>
    <mergeCell ref="E11:E12"/>
    <mergeCell ref="F11:F12"/>
    <mergeCell ref="A2:H2"/>
    <mergeCell ref="A3:H3"/>
    <mergeCell ref="B292:H292"/>
    <mergeCell ref="C288:C290"/>
    <mergeCell ref="C285:C287"/>
    <mergeCell ref="D285:D287"/>
    <mergeCell ref="E285:E287"/>
    <mergeCell ref="F285:F287"/>
    <mergeCell ref="D274:D277"/>
    <mergeCell ref="E274:E277"/>
    <mergeCell ref="C216:C219"/>
    <mergeCell ref="D216:D219"/>
    <mergeCell ref="C228:C233"/>
    <mergeCell ref="D228:D233"/>
    <mergeCell ref="C224:C227"/>
    <mergeCell ref="D224:D227"/>
    <mergeCell ref="E216:E219"/>
    <mergeCell ref="D234:D238"/>
    <mergeCell ref="E234:E238"/>
    <mergeCell ref="E224:E227"/>
    <mergeCell ref="C220:C223"/>
    <mergeCell ref="D220:D223"/>
    <mergeCell ref="E247:E251"/>
    <mergeCell ref="F247:F251"/>
    <mergeCell ref="F270:F273"/>
    <mergeCell ref="D270:D273"/>
    <mergeCell ref="C145:C146"/>
    <mergeCell ref="D145:D146"/>
    <mergeCell ref="E145:E146"/>
    <mergeCell ref="F145:F146"/>
    <mergeCell ref="C89:C90"/>
    <mergeCell ref="F301:F308"/>
    <mergeCell ref="F264:F266"/>
    <mergeCell ref="C267:C269"/>
    <mergeCell ref="D267:D269"/>
    <mergeCell ref="F274:F277"/>
    <mergeCell ref="E278:E284"/>
    <mergeCell ref="F278:F284"/>
    <mergeCell ref="C270:C273"/>
    <mergeCell ref="E270:E273"/>
    <mergeCell ref="F293:F298"/>
    <mergeCell ref="C293:C298"/>
    <mergeCell ref="D293:D298"/>
    <mergeCell ref="F234:F238"/>
    <mergeCell ref="C239:C246"/>
    <mergeCell ref="D239:D246"/>
    <mergeCell ref="E239:E246"/>
    <mergeCell ref="F239:F246"/>
    <mergeCell ref="E107:E108"/>
    <mergeCell ref="F107:F108"/>
    <mergeCell ref="C458:C462"/>
    <mergeCell ref="D458:D462"/>
    <mergeCell ref="E458:E462"/>
    <mergeCell ref="F458:F462"/>
    <mergeCell ref="C463:C466"/>
    <mergeCell ref="D463:D466"/>
    <mergeCell ref="E463:E466"/>
    <mergeCell ref="F463:F466"/>
    <mergeCell ref="E445:E449"/>
    <mergeCell ref="F445:F449"/>
    <mergeCell ref="C450:C457"/>
    <mergeCell ref="D450:D457"/>
    <mergeCell ref="E450:E457"/>
    <mergeCell ref="F450:F457"/>
    <mergeCell ref="C445:C449"/>
    <mergeCell ref="D445:D449"/>
    <mergeCell ref="C469:C472"/>
    <mergeCell ref="D469:D472"/>
    <mergeCell ref="E469:E472"/>
    <mergeCell ref="F469:F472"/>
    <mergeCell ref="C473:C476"/>
    <mergeCell ref="D473:D476"/>
    <mergeCell ref="E473:E476"/>
    <mergeCell ref="F473:F476"/>
    <mergeCell ref="D595:D600"/>
    <mergeCell ref="E595:E600"/>
    <mergeCell ref="F595:F600"/>
    <mergeCell ref="C595:C600"/>
    <mergeCell ref="C509:C512"/>
    <mergeCell ref="D509:D512"/>
    <mergeCell ref="C485:C490"/>
    <mergeCell ref="D485:D490"/>
    <mergeCell ref="E485:E490"/>
    <mergeCell ref="F485:F490"/>
    <mergeCell ref="F491:F495"/>
    <mergeCell ref="C496:C503"/>
    <mergeCell ref="D496:D503"/>
    <mergeCell ref="E496:E503"/>
    <mergeCell ref="F496:F503"/>
    <mergeCell ref="F509:F512"/>
    <mergeCell ref="C491:C495"/>
    <mergeCell ref="D491:D495"/>
    <mergeCell ref="E491:E495"/>
    <mergeCell ref="C515:C516"/>
    <mergeCell ref="C517:C518"/>
    <mergeCell ref="D517:D518"/>
    <mergeCell ref="E517:E518"/>
    <mergeCell ref="F517:F518"/>
    <mergeCell ref="C252:C255"/>
    <mergeCell ref="D252:D255"/>
    <mergeCell ref="E252:E255"/>
    <mergeCell ref="F252:F255"/>
    <mergeCell ref="D258:D260"/>
    <mergeCell ref="E293:E298"/>
    <mergeCell ref="C504:C508"/>
    <mergeCell ref="D504:D508"/>
    <mergeCell ref="E504:E508"/>
    <mergeCell ref="F504:F508"/>
    <mergeCell ref="C477:C480"/>
    <mergeCell ref="D477:D480"/>
    <mergeCell ref="E477:E480"/>
    <mergeCell ref="F477:F480"/>
    <mergeCell ref="C481:C484"/>
    <mergeCell ref="D481:D484"/>
    <mergeCell ref="G651:H651"/>
    <mergeCell ref="G652:H652"/>
    <mergeCell ref="C311:C312"/>
    <mergeCell ref="D311:D312"/>
    <mergeCell ref="E311:E312"/>
    <mergeCell ref="F311:F312"/>
    <mergeCell ref="A644:E646"/>
    <mergeCell ref="B311:B312"/>
    <mergeCell ref="F644:F646"/>
    <mergeCell ref="C641:F641"/>
    <mergeCell ref="G648:H648"/>
    <mergeCell ref="G649:H649"/>
    <mergeCell ref="G650:H650"/>
    <mergeCell ref="G642:G643"/>
    <mergeCell ref="C601:C606"/>
    <mergeCell ref="D601:D606"/>
    <mergeCell ref="E601:E606"/>
    <mergeCell ref="C610:C614"/>
    <mergeCell ref="C616:C620"/>
    <mergeCell ref="D616:D620"/>
    <mergeCell ref="C519:C520"/>
    <mergeCell ref="D519:D520"/>
    <mergeCell ref="E519:E520"/>
    <mergeCell ref="F519:F520"/>
    <mergeCell ref="A643:B643"/>
    <mergeCell ref="C643:F643"/>
    <mergeCell ref="D610:D614"/>
    <mergeCell ref="E610:E614"/>
    <mergeCell ref="F610:F614"/>
    <mergeCell ref="C627:C631"/>
    <mergeCell ref="C640:F640"/>
    <mergeCell ref="E623:E624"/>
    <mergeCell ref="F623:F624"/>
    <mergeCell ref="F616:F620"/>
    <mergeCell ref="E616:E620"/>
    <mergeCell ref="C632:C636"/>
    <mergeCell ref="D632:D636"/>
    <mergeCell ref="E632:E636"/>
    <mergeCell ref="F632:F636"/>
    <mergeCell ref="B622:H622"/>
    <mergeCell ref="F627:F631"/>
    <mergeCell ref="C623:C624"/>
    <mergeCell ref="D623:D624"/>
    <mergeCell ref="E627:E631"/>
    <mergeCell ref="D627:D631"/>
    <mergeCell ref="C81:C82"/>
    <mergeCell ref="D81:D82"/>
    <mergeCell ref="F79:F80"/>
    <mergeCell ref="E85:E86"/>
    <mergeCell ref="F85:F86"/>
    <mergeCell ref="F267:F269"/>
    <mergeCell ref="E267:E269"/>
    <mergeCell ref="C103:C104"/>
    <mergeCell ref="D103:D104"/>
    <mergeCell ref="E103:E104"/>
    <mergeCell ref="F258:F260"/>
    <mergeCell ref="C261:C263"/>
    <mergeCell ref="D261:D263"/>
    <mergeCell ref="E261:E263"/>
    <mergeCell ref="F261:F263"/>
    <mergeCell ref="C258:C260"/>
    <mergeCell ref="C91:C92"/>
    <mergeCell ref="D89:D90"/>
    <mergeCell ref="F103:F104"/>
    <mergeCell ref="C105:C106"/>
    <mergeCell ref="D105:D106"/>
    <mergeCell ref="E105:E106"/>
    <mergeCell ref="F105:F106"/>
    <mergeCell ref="D107:D108"/>
    <mergeCell ref="B150:H150"/>
    <mergeCell ref="C151:C154"/>
    <mergeCell ref="D151:D154"/>
    <mergeCell ref="E151:E154"/>
    <mergeCell ref="F151:F154"/>
    <mergeCell ref="C155:C158"/>
    <mergeCell ref="D155:D158"/>
    <mergeCell ref="E155:E158"/>
    <mergeCell ref="F155:F158"/>
    <mergeCell ref="C159:C162"/>
    <mergeCell ref="D159:D162"/>
    <mergeCell ref="E159:E162"/>
    <mergeCell ref="F159:F162"/>
    <mergeCell ref="C109:C110"/>
    <mergeCell ref="D109:D110"/>
    <mergeCell ref="E109:E110"/>
    <mergeCell ref="F109:F110"/>
    <mergeCell ref="C107:C108"/>
    <mergeCell ref="C111:C112"/>
    <mergeCell ref="D111:D112"/>
    <mergeCell ref="E111:E112"/>
    <mergeCell ref="F111:F112"/>
    <mergeCell ref="C123:C124"/>
    <mergeCell ref="C125:C126"/>
    <mergeCell ref="D123:D124"/>
    <mergeCell ref="E123:E124"/>
    <mergeCell ref="F123:F124"/>
    <mergeCell ref="D125:D126"/>
    <mergeCell ref="C113:C114"/>
    <mergeCell ref="D113:D114"/>
    <mergeCell ref="E113:E114"/>
    <mergeCell ref="F113:F114"/>
    <mergeCell ref="C115:C116"/>
    <mergeCell ref="C117:C118"/>
    <mergeCell ref="F115:F116"/>
    <mergeCell ref="F117:F118"/>
    <mergeCell ref="D115:D116"/>
    <mergeCell ref="E115:E116"/>
    <mergeCell ref="D117:D118"/>
    <mergeCell ref="E117:E118"/>
    <mergeCell ref="D119:D120"/>
    <mergeCell ref="E119:E120"/>
    <mergeCell ref="D121:D122"/>
    <mergeCell ref="E121:E122"/>
    <mergeCell ref="C119:C120"/>
    <mergeCell ref="C121:C122"/>
    <mergeCell ref="F119:F120"/>
    <mergeCell ref="F121:F122"/>
    <mergeCell ref="C129:C130"/>
    <mergeCell ref="D129:D130"/>
    <mergeCell ref="E129:E130"/>
    <mergeCell ref="F129:F130"/>
    <mergeCell ref="C131:C132"/>
    <mergeCell ref="D131:D132"/>
    <mergeCell ref="E131:E132"/>
    <mergeCell ref="F131:F132"/>
    <mergeCell ref="E125:E126"/>
    <mergeCell ref="F125:F126"/>
    <mergeCell ref="C127:C128"/>
    <mergeCell ref="D127:D128"/>
    <mergeCell ref="E127:E128"/>
    <mergeCell ref="F127:F128"/>
    <mergeCell ref="C133:C134"/>
    <mergeCell ref="D133:D134"/>
    <mergeCell ref="E133:E134"/>
    <mergeCell ref="F133:F134"/>
    <mergeCell ref="C135:C136"/>
    <mergeCell ref="C137:C138"/>
    <mergeCell ref="C141:C142"/>
    <mergeCell ref="D141:D142"/>
    <mergeCell ref="E141:E142"/>
    <mergeCell ref="F141:F142"/>
    <mergeCell ref="C139:C140"/>
    <mergeCell ref="D135:D136"/>
    <mergeCell ref="E135:E136"/>
    <mergeCell ref="F135:F136"/>
    <mergeCell ref="D137:D138"/>
    <mergeCell ref="E137:E138"/>
    <mergeCell ref="C523:C524"/>
    <mergeCell ref="D523:D524"/>
    <mergeCell ref="E523:E524"/>
    <mergeCell ref="F523:F524"/>
    <mergeCell ref="C525:C526"/>
    <mergeCell ref="D525:D526"/>
    <mergeCell ref="E525:E526"/>
    <mergeCell ref="F525:F526"/>
    <mergeCell ref="F137:F138"/>
    <mergeCell ref="D139:D140"/>
    <mergeCell ref="E139:E140"/>
    <mergeCell ref="F139:F140"/>
    <mergeCell ref="C521:C522"/>
    <mergeCell ref="D521:D522"/>
    <mergeCell ref="E521:E522"/>
    <mergeCell ref="F521:F522"/>
    <mergeCell ref="C143:C144"/>
    <mergeCell ref="D143:D144"/>
    <mergeCell ref="E143:E144"/>
    <mergeCell ref="F143:F144"/>
    <mergeCell ref="C274:C277"/>
    <mergeCell ref="D288:D290"/>
    <mergeCell ref="E288:E290"/>
    <mergeCell ref="F288:F290"/>
    <mergeCell ref="C531:C532"/>
    <mergeCell ref="D531:D532"/>
    <mergeCell ref="E531:E532"/>
    <mergeCell ref="F531:F532"/>
    <mergeCell ref="C533:C534"/>
    <mergeCell ref="D533:D534"/>
    <mergeCell ref="E533:E534"/>
    <mergeCell ref="F533:F534"/>
    <mergeCell ref="C527:C528"/>
    <mergeCell ref="D527:D528"/>
    <mergeCell ref="E527:E528"/>
    <mergeCell ref="F527:F528"/>
    <mergeCell ref="C529:C530"/>
    <mergeCell ref="D529:D530"/>
    <mergeCell ref="E529:E530"/>
    <mergeCell ref="F529:F530"/>
    <mergeCell ref="C539:C540"/>
    <mergeCell ref="D539:D540"/>
    <mergeCell ref="E539:E540"/>
    <mergeCell ref="F539:F540"/>
    <mergeCell ref="C541:C542"/>
    <mergeCell ref="D541:D542"/>
    <mergeCell ref="E541:E542"/>
    <mergeCell ref="F541:F542"/>
    <mergeCell ref="C535:C536"/>
    <mergeCell ref="D535:D536"/>
    <mergeCell ref="E535:E536"/>
    <mergeCell ref="F535:F536"/>
    <mergeCell ref="C537:C538"/>
    <mergeCell ref="D537:D538"/>
    <mergeCell ref="E537:E538"/>
    <mergeCell ref="F537:F538"/>
    <mergeCell ref="C547:C548"/>
    <mergeCell ref="D547:D548"/>
    <mergeCell ref="E547:E548"/>
    <mergeCell ref="F547:F548"/>
    <mergeCell ref="C549:C550"/>
    <mergeCell ref="D549:D550"/>
    <mergeCell ref="E549:E550"/>
    <mergeCell ref="F549:F550"/>
    <mergeCell ref="C543:C544"/>
    <mergeCell ref="D543:D544"/>
    <mergeCell ref="E543:E544"/>
    <mergeCell ref="F543:F544"/>
    <mergeCell ref="C545:C546"/>
    <mergeCell ref="D545:D546"/>
    <mergeCell ref="E545:E546"/>
    <mergeCell ref="F545:F546"/>
    <mergeCell ref="C555:C556"/>
    <mergeCell ref="D555:D556"/>
    <mergeCell ref="E555:E556"/>
    <mergeCell ref="F555:F556"/>
    <mergeCell ref="C557:C558"/>
    <mergeCell ref="D557:D558"/>
    <mergeCell ref="E557:E558"/>
    <mergeCell ref="F557:F558"/>
    <mergeCell ref="C551:C552"/>
    <mergeCell ref="D551:D552"/>
    <mergeCell ref="E551:E552"/>
    <mergeCell ref="F551:F552"/>
    <mergeCell ref="C553:C554"/>
    <mergeCell ref="D553:D554"/>
    <mergeCell ref="E553:E554"/>
    <mergeCell ref="F553:F554"/>
    <mergeCell ref="C563:C564"/>
    <mergeCell ref="D563:D564"/>
    <mergeCell ref="E563:E564"/>
    <mergeCell ref="F563:F564"/>
    <mergeCell ref="C565:C566"/>
    <mergeCell ref="D565:D566"/>
    <mergeCell ref="E565:E566"/>
    <mergeCell ref="F565:F566"/>
    <mergeCell ref="C559:C560"/>
    <mergeCell ref="D559:D560"/>
    <mergeCell ref="E559:E560"/>
    <mergeCell ref="F559:F560"/>
    <mergeCell ref="C561:C562"/>
    <mergeCell ref="D561:D562"/>
    <mergeCell ref="E561:E562"/>
    <mergeCell ref="F561:F562"/>
    <mergeCell ref="C567:C568"/>
    <mergeCell ref="D567:D568"/>
    <mergeCell ref="E567:E568"/>
    <mergeCell ref="F567:F568"/>
    <mergeCell ref="C569:C570"/>
    <mergeCell ref="D569:D570"/>
    <mergeCell ref="E569:E570"/>
    <mergeCell ref="F569:F570"/>
    <mergeCell ref="C591:C592"/>
    <mergeCell ref="D591:D592"/>
    <mergeCell ref="E591:E592"/>
    <mergeCell ref="F591:F592"/>
    <mergeCell ref="C589:C590"/>
    <mergeCell ref="D589:D590"/>
    <mergeCell ref="E589:E590"/>
    <mergeCell ref="C585:C586"/>
    <mergeCell ref="D585:D586"/>
    <mergeCell ref="E585:E586"/>
    <mergeCell ref="F585:F586"/>
    <mergeCell ref="F589:F590"/>
    <mergeCell ref="C581:C582"/>
    <mergeCell ref="C587:C588"/>
    <mergeCell ref="D587:D588"/>
    <mergeCell ref="E587:E588"/>
    <mergeCell ref="C583:C584"/>
    <mergeCell ref="D583:D584"/>
    <mergeCell ref="E583:E584"/>
    <mergeCell ref="F583:F584"/>
    <mergeCell ref="C571:C572"/>
    <mergeCell ref="D571:D572"/>
    <mergeCell ref="E571:E572"/>
    <mergeCell ref="F571:F572"/>
    <mergeCell ref="C573:C574"/>
    <mergeCell ref="D579:D580"/>
    <mergeCell ref="E579:E580"/>
    <mergeCell ref="D581:D582"/>
    <mergeCell ref="E581:E582"/>
    <mergeCell ref="F581:F582"/>
    <mergeCell ref="C579:C580"/>
    <mergeCell ref="E577:E578"/>
    <mergeCell ref="F577:F578"/>
    <mergeCell ref="F579:F580"/>
    <mergeCell ref="C575:C576"/>
    <mergeCell ref="D575:D576"/>
    <mergeCell ref="E575:E576"/>
    <mergeCell ref="F575:F576"/>
    <mergeCell ref="C577:C578"/>
    <mergeCell ref="D577:D578"/>
  </mergeCells>
  <dataValidations count="1">
    <dataValidation type="list" allowBlank="1" showInputMessage="1" showErrorMessage="1" errorTitle="คุณกรอกผิด กรุณาเลือกใหม่" error="เลือกเครื่องหมายผิด" promptTitle="กรอกเครื่องหมาย / เท่านั้น" sqref="C339:F339 C335:F335 C416:F416 C343:F343 C316:F316 C350:F350 C328:F328 C400:F400 C371:F371 C322:F322 C257:F258 C627:F627 C616:F616 C595:F595 C623:F623 C601:F601 C589:F589 C387:F387 C392:F392 C379:F379 C406:F406 C409:F409 C463:F463 C301:F301 C423:F423 C435:F435 C427:F427 C458:F458 C450:F450 C431:F431 C469:F469 C439:F439 C491:F491 C504:F504 C509:F509 C485:F485 C496:F496 C632:F632 C515:F515 C481:F481 C477:F477 C473:F473 C71:F71 C293:F293 C252:F252 C216:F216 C212:F212 C220:F220 C224:F224 C247:F247 C239:F239 C270:F270 C186:F186 C167:F167 C18:F18 C22:F22 C26:F26 C30:F30 C34:F34 C46:F46 C54:F54 C66:F66 C234:F234 C155:F155 C159:F159 C163:F163 C178:F178 C173:F173 C191:F191 C41:F41 C310:F311 C418:F418 C197:G197 C200:G201 C203:G204 G207 C208:F208 G229 C228:F228 C264:F264 C267:F267 C358:F358 C364:F364 C261:F261 C274:F274 C278:F278 C285:F285 C288:F288 C445:F445 C77:F77 C81:F81 C73:F73 C85:F85 C89:F89 C93:F93 C147:F147 C75:F75 C79:F79 C83:F83 C87:F87 C91:F91 C95:F95 C97:F97 C103:F103 C99:F99 C101:F101 C105:F105 C109:F109 C107:F107 C111:F111 C115:F115 C113:F113 C119:F119 C121:F121 C123:F123 C125:F125 C127:F127 C117:F117 C133:F133 C129:F129 C135:F135 C131:F131 C137:F137 C139:F139 C151:F151 C143:F143 C141:F141 C145:F145 C521:F521 C525:F525 C517:F517 C529:F529 C533:F533 C537:F537 C591:F591 C519:F519 C523:F523 C527:F527 C531:F531 C535:F535 C539:F539 C541:F541 C545:F545 C547:F547 C543:F543 C549:F549 C553:F553 C551:F551 C557:F557 C555:F555 C559:F559 C563:F563 C565:F565 C567:F567 C569:F569 C571:F571 C561:F561 C575:F575 C577:F577 C579:F579 C573:F573 C610:F610 C583:F583 C581:F581 C587:F587 C585:F585 C9:F14 C59:F59 C63:F63">
      <formula1>"/"</formula1>
    </dataValidation>
  </dataValidations>
  <pageMargins left="0.11811023622047245" right="0.11811023622047245" top="0.74803149606299213" bottom="0.55118110236220474" header="0.31496062992125984" footer="0.31496062992125984"/>
  <pageSetup paperSize="9" scale="70" orientation="landscape" r:id="rId1"/>
  <headerFooter>
    <oddHeader>&amp;R&amp;P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99"/>
  </sheetPr>
  <dimension ref="A1:BK614"/>
  <sheetViews>
    <sheetView tabSelected="1" topLeftCell="J1" zoomScale="60" zoomScaleNormal="60" zoomScalePageLayoutView="50" workbookViewId="0">
      <selection activeCell="L26" sqref="L26"/>
    </sheetView>
  </sheetViews>
  <sheetFormatPr defaultColWidth="9.125" defaultRowHeight="19.5"/>
  <cols>
    <col min="1" max="1" width="5.125" style="664" customWidth="1"/>
    <col min="2" max="2" width="107.375" style="1393" customWidth="1"/>
    <col min="3" max="3" width="8.625" style="862" customWidth="1"/>
    <col min="4" max="6" width="8.625" style="863" customWidth="1"/>
    <col min="7" max="7" width="21.625" style="664" customWidth="1"/>
    <col min="8" max="8" width="24.625" style="664" customWidth="1"/>
    <col min="9" max="9" width="9.125" style="664"/>
    <col min="10" max="10" width="5.625" style="141" customWidth="1"/>
    <col min="11" max="11" width="49.625" style="141" customWidth="1"/>
    <col min="12" max="12" width="10.875" style="141" bestFit="1" customWidth="1"/>
    <col min="13" max="16" width="8.75" style="141" customWidth="1"/>
    <col min="17" max="17" width="23.625" style="141" bestFit="1" customWidth="1"/>
    <col min="18" max="18" width="11.75" style="141" customWidth="1"/>
    <col min="19" max="23" width="9.125" style="141"/>
    <col min="24" max="24" width="9.125" style="664"/>
    <col min="25" max="63" width="9.125" style="133"/>
    <col min="64" max="16384" width="9.125" style="664"/>
  </cols>
  <sheetData>
    <row r="1" spans="1:63" s="663" customFormat="1" ht="38.25">
      <c r="A1" s="1673" t="s">
        <v>0</v>
      </c>
      <c r="B1" s="1673"/>
      <c r="C1" s="1673"/>
      <c r="D1" s="1673"/>
      <c r="E1" s="1673"/>
      <c r="F1" s="1673"/>
      <c r="G1" s="1673"/>
      <c r="H1" s="1673"/>
      <c r="J1" s="1518" t="s">
        <v>235</v>
      </c>
      <c r="K1" s="1518"/>
      <c r="L1" s="1518"/>
      <c r="M1" s="1518"/>
      <c r="N1" s="1518"/>
      <c r="O1" s="1518"/>
      <c r="P1" s="1518"/>
      <c r="Q1" s="1518"/>
      <c r="R1" s="1518"/>
      <c r="S1" s="215"/>
      <c r="T1" s="215"/>
      <c r="U1" s="215"/>
      <c r="V1" s="215"/>
      <c r="W1" s="215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</row>
    <row r="2" spans="1:63" s="663" customFormat="1" ht="38.25">
      <c r="A2" s="1673" t="s">
        <v>230</v>
      </c>
      <c r="B2" s="1673"/>
      <c r="C2" s="1673"/>
      <c r="D2" s="1673"/>
      <c r="E2" s="1673"/>
      <c r="F2" s="1673"/>
      <c r="G2" s="1673"/>
      <c r="H2" s="1673"/>
      <c r="J2" s="1518" t="str">
        <f>+A2</f>
        <v>หน่วยงาน  โรงพยาบาล……………………………………    จังหวัด…………………………………</v>
      </c>
      <c r="K2" s="1518"/>
      <c r="L2" s="1518"/>
      <c r="M2" s="1518"/>
      <c r="N2" s="1518"/>
      <c r="O2" s="1518"/>
      <c r="P2" s="1518"/>
      <c r="Q2" s="1518"/>
      <c r="R2" s="1518"/>
      <c r="S2" s="215"/>
      <c r="T2" s="215"/>
      <c r="U2" s="215"/>
      <c r="V2" s="215"/>
      <c r="W2" s="215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</row>
    <row r="3" spans="1:63" s="663" customFormat="1" ht="38.25">
      <c r="A3" s="1674" t="s">
        <v>231</v>
      </c>
      <c r="B3" s="1674"/>
      <c r="C3" s="1674"/>
      <c r="D3" s="1674"/>
      <c r="E3" s="1674"/>
      <c r="F3" s="1674"/>
      <c r="G3" s="1674"/>
      <c r="H3" s="1674"/>
      <c r="J3" s="1519" t="str">
        <f>+A3</f>
        <v>ณ  วันที่………………………………….งบทดลอง…………………………………….</v>
      </c>
      <c r="K3" s="1519"/>
      <c r="L3" s="1519"/>
      <c r="M3" s="1519"/>
      <c r="N3" s="1519"/>
      <c r="O3" s="1519"/>
      <c r="P3" s="1519"/>
      <c r="Q3" s="1519"/>
      <c r="R3" s="1519"/>
      <c r="S3" s="215"/>
      <c r="T3" s="215"/>
      <c r="U3" s="215"/>
      <c r="V3" s="215"/>
      <c r="W3" s="215"/>
      <c r="Y3" s="974"/>
      <c r="Z3" s="974"/>
      <c r="AA3" s="974"/>
      <c r="AB3" s="974"/>
      <c r="AC3" s="974"/>
      <c r="AD3" s="974"/>
      <c r="AE3" s="974"/>
      <c r="AF3" s="974"/>
      <c r="AG3" s="974"/>
      <c r="AH3" s="974"/>
      <c r="AI3" s="974"/>
      <c r="AJ3" s="974"/>
      <c r="AK3" s="974"/>
      <c r="AL3" s="974"/>
      <c r="AM3" s="974"/>
      <c r="AN3" s="974"/>
      <c r="AO3" s="974"/>
      <c r="AP3" s="974"/>
      <c r="AQ3" s="974"/>
      <c r="AR3" s="974"/>
      <c r="AS3" s="974"/>
      <c r="AT3" s="974"/>
      <c r="AU3" s="974"/>
      <c r="AV3" s="974"/>
      <c r="AW3" s="974"/>
      <c r="AX3" s="974"/>
      <c r="AY3" s="974"/>
      <c r="AZ3" s="974"/>
      <c r="BA3" s="974"/>
      <c r="BB3" s="974"/>
      <c r="BC3" s="974"/>
      <c r="BD3" s="974"/>
      <c r="BE3" s="974"/>
      <c r="BF3" s="974"/>
      <c r="BG3" s="974"/>
      <c r="BH3" s="974"/>
      <c r="BI3" s="974"/>
      <c r="BJ3" s="974"/>
      <c r="BK3" s="974"/>
    </row>
    <row r="4" spans="1:63" ht="23.25" customHeight="1">
      <c r="A4" s="1661" t="s">
        <v>1</v>
      </c>
      <c r="B4" s="1664" t="s">
        <v>2</v>
      </c>
      <c r="C4" s="1667" t="s">
        <v>3</v>
      </c>
      <c r="D4" s="1668"/>
      <c r="E4" s="1668"/>
      <c r="F4" s="1669"/>
      <c r="G4" s="1865" t="s">
        <v>149</v>
      </c>
      <c r="H4" s="1670" t="s">
        <v>4</v>
      </c>
    </row>
    <row r="5" spans="1:63" ht="81.75" customHeight="1">
      <c r="A5" s="1662"/>
      <c r="B5" s="1665"/>
      <c r="C5" s="859" t="s">
        <v>5</v>
      </c>
      <c r="D5" s="860" t="s">
        <v>6</v>
      </c>
      <c r="E5" s="861" t="s">
        <v>7</v>
      </c>
      <c r="F5" s="860" t="s">
        <v>8</v>
      </c>
      <c r="G5" s="1866"/>
      <c r="H5" s="1671"/>
      <c r="J5" s="1859" t="s">
        <v>112</v>
      </c>
      <c r="K5" s="1860"/>
      <c r="L5" s="1623" t="s">
        <v>113</v>
      </c>
      <c r="M5" s="1854" t="s">
        <v>114</v>
      </c>
      <c r="N5" s="1854" t="s">
        <v>115</v>
      </c>
      <c r="O5" s="1854" t="s">
        <v>116</v>
      </c>
      <c r="P5" s="1854" t="s">
        <v>117</v>
      </c>
      <c r="Q5" s="1854" t="s">
        <v>118</v>
      </c>
      <c r="R5" s="1623" t="s">
        <v>119</v>
      </c>
    </row>
    <row r="6" spans="1:63" ht="24" customHeight="1">
      <c r="A6" s="1662"/>
      <c r="B6" s="1666"/>
      <c r="C6" s="856" t="s">
        <v>9</v>
      </c>
      <c r="D6" s="857" t="s">
        <v>10</v>
      </c>
      <c r="E6" s="857" t="s">
        <v>11</v>
      </c>
      <c r="F6" s="858" t="s">
        <v>12</v>
      </c>
      <c r="G6" s="1866"/>
      <c r="H6" s="1671"/>
      <c r="J6" s="1861"/>
      <c r="K6" s="1862"/>
      <c r="L6" s="1624"/>
      <c r="M6" s="1855"/>
      <c r="N6" s="1855"/>
      <c r="O6" s="1855"/>
      <c r="P6" s="1855"/>
      <c r="Q6" s="1855"/>
      <c r="R6" s="1624"/>
    </row>
    <row r="7" spans="1:63" ht="24" customHeight="1">
      <c r="A7" s="1663"/>
      <c r="B7" s="1305" t="s">
        <v>13</v>
      </c>
      <c r="C7" s="854">
        <v>2</v>
      </c>
      <c r="D7" s="854" t="s">
        <v>377</v>
      </c>
      <c r="E7" s="854" t="s">
        <v>378</v>
      </c>
      <c r="F7" s="854" t="s">
        <v>875</v>
      </c>
      <c r="G7" s="1867"/>
      <c r="H7" s="1672"/>
      <c r="J7" s="1863"/>
      <c r="K7" s="1864"/>
      <c r="L7" s="1625"/>
      <c r="M7" s="1856"/>
      <c r="N7" s="1856"/>
      <c r="O7" s="1856"/>
      <c r="P7" s="1856"/>
      <c r="Q7" s="1856"/>
      <c r="R7" s="1625"/>
      <c r="S7" s="550"/>
      <c r="T7" s="1857" t="s">
        <v>98</v>
      </c>
      <c r="U7" s="1858"/>
      <c r="V7" s="1399" t="s">
        <v>120</v>
      </c>
      <c r="W7" s="1399" t="s">
        <v>99</v>
      </c>
    </row>
    <row r="8" spans="1:63" s="921" customFormat="1" ht="23.25" customHeight="1">
      <c r="A8" s="902">
        <v>1</v>
      </c>
      <c r="B8" s="1649" t="s">
        <v>14</v>
      </c>
      <c r="C8" s="1650"/>
      <c r="D8" s="1650"/>
      <c r="E8" s="1650"/>
      <c r="F8" s="1650"/>
      <c r="G8" s="1650"/>
      <c r="H8" s="1651"/>
      <c r="I8" s="664"/>
      <c r="J8" s="1621" t="s">
        <v>121</v>
      </c>
      <c r="K8" s="1622"/>
      <c r="L8" s="1009"/>
      <c r="M8" s="1010"/>
      <c r="N8" s="1010"/>
      <c r="O8" s="1010"/>
      <c r="P8" s="1010"/>
      <c r="Q8" s="1011"/>
      <c r="R8" s="1009"/>
      <c r="S8" s="920"/>
      <c r="T8" s="987">
        <v>90</v>
      </c>
      <c r="U8" s="988">
        <v>100</v>
      </c>
      <c r="V8" s="989" t="s">
        <v>100</v>
      </c>
      <c r="W8" s="1399" t="s">
        <v>101</v>
      </c>
      <c r="X8" s="799"/>
      <c r="Y8" s="799"/>
      <c r="Z8" s="799"/>
      <c r="AA8" s="799"/>
      <c r="AB8" s="799"/>
      <c r="AC8" s="799"/>
      <c r="AD8" s="799"/>
      <c r="AE8" s="799"/>
      <c r="AF8" s="799"/>
      <c r="AG8" s="799"/>
      <c r="AH8" s="799"/>
      <c r="AI8" s="799"/>
      <c r="AJ8" s="799"/>
      <c r="AK8" s="799"/>
      <c r="AL8" s="799"/>
      <c r="AM8" s="799"/>
      <c r="AN8" s="799"/>
      <c r="AO8" s="799"/>
      <c r="AP8" s="799"/>
      <c r="AQ8" s="799"/>
      <c r="AR8" s="799"/>
      <c r="AS8" s="799"/>
      <c r="AT8" s="799"/>
      <c r="AU8" s="799"/>
      <c r="AV8" s="799"/>
      <c r="AW8" s="799"/>
      <c r="AX8" s="799"/>
      <c r="AY8" s="799"/>
      <c r="AZ8" s="799"/>
      <c r="BA8" s="799"/>
      <c r="BB8" s="799"/>
      <c r="BC8" s="799"/>
      <c r="BD8" s="799"/>
      <c r="BE8" s="799"/>
      <c r="BF8" s="799"/>
      <c r="BG8" s="799"/>
      <c r="BH8" s="799"/>
      <c r="BI8" s="799"/>
      <c r="BJ8" s="799"/>
      <c r="BK8" s="799"/>
    </row>
    <row r="9" spans="1:63" s="665" customFormat="1" ht="23.25" customHeight="1">
      <c r="A9" s="912"/>
      <c r="B9" s="1306" t="s">
        <v>835</v>
      </c>
      <c r="C9" s="1401"/>
      <c r="D9" s="1401"/>
      <c r="E9" s="1401"/>
      <c r="F9" s="1401"/>
      <c r="G9" s="903"/>
      <c r="H9" s="5"/>
      <c r="I9" s="664"/>
      <c r="J9" s="1006">
        <v>1.1000000000000001</v>
      </c>
      <c r="K9" s="1007" t="s">
        <v>852</v>
      </c>
      <c r="L9" s="1009">
        <v>1</v>
      </c>
      <c r="M9" s="1010">
        <f>+C10</f>
        <v>0</v>
      </c>
      <c r="N9" s="1010">
        <f t="shared" ref="N9:P9" si="0">+D10</f>
        <v>0</v>
      </c>
      <c r="O9" s="1010">
        <f t="shared" si="0"/>
        <v>0</v>
      </c>
      <c r="P9" s="1010">
        <f t="shared" si="0"/>
        <v>0</v>
      </c>
      <c r="Q9" s="1011">
        <f>+L9*2</f>
        <v>2</v>
      </c>
      <c r="R9" s="1009">
        <f>+(M9*2)+(N9*1)</f>
        <v>0</v>
      </c>
      <c r="S9" s="198"/>
      <c r="T9" s="987">
        <v>80</v>
      </c>
      <c r="U9" s="988">
        <v>89.99</v>
      </c>
      <c r="V9" s="989" t="s">
        <v>102</v>
      </c>
      <c r="W9" s="1399" t="s">
        <v>103</v>
      </c>
      <c r="Y9" s="800"/>
      <c r="Z9" s="800"/>
      <c r="AA9" s="800"/>
      <c r="AB9" s="800"/>
      <c r="AC9" s="800"/>
      <c r="AD9" s="800"/>
      <c r="AE9" s="800"/>
      <c r="AF9" s="800"/>
      <c r="AG9" s="800"/>
      <c r="AH9" s="800"/>
      <c r="AI9" s="800"/>
      <c r="AJ9" s="800"/>
      <c r="AK9" s="800"/>
      <c r="AL9" s="800"/>
      <c r="AM9" s="800"/>
      <c r="AN9" s="800"/>
      <c r="AO9" s="800"/>
      <c r="AP9" s="800"/>
      <c r="AQ9" s="800"/>
      <c r="AR9" s="800"/>
      <c r="AS9" s="800"/>
      <c r="AT9" s="800"/>
      <c r="AU9" s="800"/>
      <c r="AV9" s="800"/>
      <c r="AW9" s="800"/>
      <c r="AX9" s="800"/>
      <c r="AY9" s="800"/>
      <c r="AZ9" s="800"/>
      <c r="BA9" s="800"/>
      <c r="BB9" s="800"/>
      <c r="BC9" s="800"/>
      <c r="BD9" s="800"/>
      <c r="BE9" s="800"/>
      <c r="BF9" s="800"/>
      <c r="BG9" s="800"/>
      <c r="BH9" s="800"/>
      <c r="BI9" s="800"/>
      <c r="BJ9" s="800"/>
      <c r="BK9" s="800"/>
    </row>
    <row r="10" spans="1:63" s="665" customFormat="1" ht="23.25" customHeight="1">
      <c r="A10" s="912"/>
      <c r="B10" s="1307"/>
      <c r="C10" s="866">
        <f>COUNTIF(C9:C9,"/")</f>
        <v>0</v>
      </c>
      <c r="D10" s="866">
        <f>COUNTIF(D9:D9,"/")</f>
        <v>0</v>
      </c>
      <c r="E10" s="866">
        <f>COUNTIF(E9:E9,"/")</f>
        <v>0</v>
      </c>
      <c r="F10" s="866">
        <f>COUNTIF(F9:F9,"/")</f>
        <v>0</v>
      </c>
      <c r="G10" s="924"/>
      <c r="H10" s="5"/>
      <c r="I10" s="664"/>
      <c r="J10" s="1006">
        <v>1.2</v>
      </c>
      <c r="K10" s="1007" t="s">
        <v>853</v>
      </c>
      <c r="L10" s="1009">
        <v>19</v>
      </c>
      <c r="M10" s="1010">
        <f>+C39</f>
        <v>0</v>
      </c>
      <c r="N10" s="1010">
        <f t="shared" ref="N10:P10" si="1">+D39</f>
        <v>0</v>
      </c>
      <c r="O10" s="1010">
        <f t="shared" si="1"/>
        <v>0</v>
      </c>
      <c r="P10" s="1010">
        <f t="shared" si="1"/>
        <v>0</v>
      </c>
      <c r="Q10" s="1011">
        <f>+L10*2</f>
        <v>38</v>
      </c>
      <c r="R10" s="1009">
        <f>+(M10*2)+(N10*1)</f>
        <v>0</v>
      </c>
      <c r="S10" s="198"/>
      <c r="T10" s="987">
        <v>70</v>
      </c>
      <c r="U10" s="988">
        <v>79.989999999999995</v>
      </c>
      <c r="V10" s="989" t="s">
        <v>104</v>
      </c>
      <c r="W10" s="1399" t="s">
        <v>105</v>
      </c>
      <c r="Y10" s="800"/>
      <c r="Z10" s="800"/>
      <c r="AA10" s="800"/>
      <c r="AB10" s="800"/>
      <c r="AC10" s="800"/>
      <c r="AD10" s="800"/>
      <c r="AE10" s="800"/>
      <c r="AF10" s="800"/>
      <c r="AG10" s="800"/>
      <c r="AH10" s="800"/>
      <c r="AI10" s="800"/>
      <c r="AJ10" s="800"/>
      <c r="AK10" s="800"/>
      <c r="AL10" s="800"/>
      <c r="AM10" s="800"/>
      <c r="AN10" s="800"/>
      <c r="AO10" s="800"/>
      <c r="AP10" s="800"/>
      <c r="AQ10" s="800"/>
      <c r="AR10" s="800"/>
      <c r="AS10" s="800"/>
      <c r="AT10" s="800"/>
      <c r="AU10" s="800"/>
      <c r="AV10" s="800"/>
      <c r="AW10" s="800"/>
      <c r="AX10" s="800"/>
      <c r="AY10" s="800"/>
      <c r="AZ10" s="800"/>
      <c r="BA10" s="800"/>
      <c r="BB10" s="800"/>
      <c r="BC10" s="800"/>
      <c r="BD10" s="800"/>
      <c r="BE10" s="800"/>
      <c r="BF10" s="800"/>
      <c r="BG10" s="800"/>
      <c r="BH10" s="800"/>
      <c r="BI10" s="800"/>
      <c r="BJ10" s="800"/>
      <c r="BK10" s="800"/>
    </row>
    <row r="11" spans="1:63" s="665" customFormat="1" ht="23.25" customHeight="1">
      <c r="A11" s="912"/>
      <c r="B11" s="1694" t="s">
        <v>851</v>
      </c>
      <c r="C11" s="1695"/>
      <c r="D11" s="1695"/>
      <c r="E11" s="1695"/>
      <c r="F11" s="1695"/>
      <c r="G11" s="1695"/>
      <c r="H11" s="1696"/>
      <c r="I11" s="664"/>
      <c r="J11" s="1006">
        <v>1.3</v>
      </c>
      <c r="K11" s="1008" t="s">
        <v>874</v>
      </c>
      <c r="L11" s="1009">
        <v>1</v>
      </c>
      <c r="M11" s="1010">
        <f>+C42</f>
        <v>0</v>
      </c>
      <c r="N11" s="1010">
        <f t="shared" ref="N11:P11" si="2">+D42</f>
        <v>0</v>
      </c>
      <c r="O11" s="1010">
        <f t="shared" si="2"/>
        <v>0</v>
      </c>
      <c r="P11" s="1010">
        <f t="shared" si="2"/>
        <v>0</v>
      </c>
      <c r="Q11" s="1011">
        <f>+L11*2</f>
        <v>2</v>
      </c>
      <c r="R11" s="1009">
        <f>+(M11*2)+(N11*1)</f>
        <v>0</v>
      </c>
      <c r="S11" s="198"/>
      <c r="T11" s="987">
        <v>60</v>
      </c>
      <c r="U11" s="990">
        <v>69.989999999999995</v>
      </c>
      <c r="V11" s="989" t="s">
        <v>106</v>
      </c>
      <c r="W11" s="991" t="s">
        <v>107</v>
      </c>
      <c r="Y11" s="800"/>
      <c r="Z11" s="800"/>
      <c r="AA11" s="800"/>
      <c r="AB11" s="800"/>
      <c r="AC11" s="800"/>
      <c r="AD11" s="800"/>
      <c r="AE11" s="800"/>
      <c r="AF11" s="800"/>
      <c r="AG11" s="800"/>
      <c r="AH11" s="800"/>
      <c r="AI11" s="800"/>
      <c r="AJ11" s="800"/>
      <c r="AK11" s="800"/>
      <c r="AL11" s="800"/>
      <c r="AM11" s="800"/>
      <c r="AN11" s="800"/>
      <c r="AO11" s="800"/>
      <c r="AP11" s="800"/>
      <c r="AQ11" s="800"/>
      <c r="AR11" s="800"/>
      <c r="AS11" s="800"/>
      <c r="AT11" s="800"/>
      <c r="AU11" s="800"/>
      <c r="AV11" s="800"/>
      <c r="AW11" s="800"/>
      <c r="AX11" s="800"/>
      <c r="AY11" s="800"/>
      <c r="AZ11" s="800"/>
      <c r="BA11" s="800"/>
      <c r="BB11" s="800"/>
      <c r="BC11" s="800"/>
      <c r="BD11" s="800"/>
      <c r="BE11" s="800"/>
      <c r="BF11" s="800"/>
      <c r="BG11" s="800"/>
      <c r="BH11" s="800"/>
      <c r="BI11" s="800"/>
      <c r="BJ11" s="800"/>
      <c r="BK11" s="800"/>
    </row>
    <row r="12" spans="1:63" s="665" customFormat="1" ht="23.25" customHeight="1">
      <c r="A12" s="912"/>
      <c r="B12" s="1691" t="s">
        <v>836</v>
      </c>
      <c r="C12" s="1692"/>
      <c r="D12" s="1692"/>
      <c r="E12" s="1692"/>
      <c r="F12" s="1692"/>
      <c r="G12" s="1692"/>
      <c r="H12" s="1693"/>
      <c r="I12" s="664"/>
      <c r="J12" s="1006">
        <v>1.4</v>
      </c>
      <c r="K12" s="1007" t="s">
        <v>854</v>
      </c>
      <c r="L12" s="1009">
        <v>2</v>
      </c>
      <c r="M12" s="1010">
        <f>+C46</f>
        <v>0</v>
      </c>
      <c r="N12" s="1010">
        <f t="shared" ref="N12:P12" si="3">+D46</f>
        <v>0</v>
      </c>
      <c r="O12" s="1010">
        <f t="shared" si="3"/>
        <v>0</v>
      </c>
      <c r="P12" s="1010">
        <f t="shared" si="3"/>
        <v>0</v>
      </c>
      <c r="Q12" s="1011">
        <f>+L12*2</f>
        <v>4</v>
      </c>
      <c r="R12" s="1009">
        <f>+(M12*2)+(N12*1)</f>
        <v>0</v>
      </c>
      <c r="S12" s="198"/>
      <c r="T12" s="992">
        <v>0</v>
      </c>
      <c r="U12" s="990">
        <v>59.99</v>
      </c>
      <c r="V12" s="989" t="s">
        <v>106</v>
      </c>
      <c r="W12" s="991" t="s">
        <v>108</v>
      </c>
      <c r="Y12" s="800"/>
      <c r="Z12" s="800"/>
      <c r="AA12" s="800"/>
      <c r="AB12" s="800"/>
      <c r="AC12" s="800"/>
      <c r="AD12" s="800"/>
      <c r="AE12" s="800"/>
      <c r="AF12" s="800"/>
      <c r="AG12" s="800"/>
      <c r="AH12" s="800"/>
      <c r="AI12" s="800"/>
      <c r="AJ12" s="800"/>
      <c r="AK12" s="800"/>
      <c r="AL12" s="800"/>
      <c r="AM12" s="800"/>
      <c r="AN12" s="800"/>
      <c r="AO12" s="800"/>
      <c r="AP12" s="800"/>
      <c r="AQ12" s="800"/>
      <c r="AR12" s="800"/>
      <c r="AS12" s="800"/>
      <c r="AT12" s="800"/>
      <c r="AU12" s="800"/>
      <c r="AV12" s="800"/>
      <c r="AW12" s="800"/>
      <c r="AX12" s="800"/>
      <c r="AY12" s="800"/>
      <c r="AZ12" s="800"/>
      <c r="BA12" s="800"/>
      <c r="BB12" s="800"/>
      <c r="BC12" s="800"/>
      <c r="BD12" s="800"/>
      <c r="BE12" s="800"/>
      <c r="BF12" s="800"/>
      <c r="BG12" s="800"/>
      <c r="BH12" s="800"/>
      <c r="BI12" s="800"/>
      <c r="BJ12" s="800"/>
      <c r="BK12" s="800"/>
    </row>
    <row r="13" spans="1:63" s="665" customFormat="1" ht="23.25" customHeight="1">
      <c r="A13" s="912"/>
      <c r="B13" s="1308" t="s">
        <v>943</v>
      </c>
      <c r="C13" s="1401"/>
      <c r="D13" s="1401"/>
      <c r="E13" s="1401"/>
      <c r="F13" s="1401"/>
      <c r="G13" s="903"/>
      <c r="H13" s="913"/>
      <c r="I13" s="664"/>
      <c r="J13" s="1396" t="s">
        <v>122</v>
      </c>
      <c r="K13" s="1397"/>
      <c r="L13" s="1012"/>
      <c r="M13" s="1013"/>
      <c r="N13" s="1013"/>
      <c r="O13" s="1013"/>
      <c r="P13" s="1013"/>
      <c r="Q13" s="1014"/>
      <c r="R13" s="1012"/>
      <c r="S13" s="198"/>
      <c r="T13" s="992"/>
      <c r="U13" s="990"/>
      <c r="V13" s="989"/>
      <c r="W13" s="991"/>
      <c r="Y13" s="800"/>
      <c r="Z13" s="800"/>
      <c r="AA13" s="800"/>
      <c r="AB13" s="800"/>
      <c r="AC13" s="800"/>
      <c r="AD13" s="800"/>
      <c r="AE13" s="800"/>
      <c r="AF13" s="800"/>
      <c r="AG13" s="800"/>
      <c r="AH13" s="800"/>
      <c r="AI13" s="800"/>
      <c r="AJ13" s="800"/>
      <c r="AK13" s="800"/>
      <c r="AL13" s="800"/>
      <c r="AM13" s="800"/>
      <c r="AN13" s="800"/>
      <c r="AO13" s="800"/>
      <c r="AP13" s="800"/>
      <c r="AQ13" s="800"/>
      <c r="AR13" s="800"/>
      <c r="AS13" s="800"/>
      <c r="AT13" s="800"/>
      <c r="AU13" s="800"/>
      <c r="AV13" s="800"/>
      <c r="AW13" s="800"/>
      <c r="AX13" s="800"/>
      <c r="AY13" s="800"/>
      <c r="AZ13" s="800"/>
      <c r="BA13" s="800"/>
      <c r="BB13" s="800"/>
      <c r="BC13" s="800"/>
      <c r="BD13" s="800"/>
      <c r="BE13" s="800"/>
      <c r="BF13" s="800"/>
      <c r="BG13" s="800"/>
      <c r="BH13" s="800"/>
      <c r="BI13" s="800"/>
      <c r="BJ13" s="800"/>
      <c r="BK13" s="800"/>
    </row>
    <row r="14" spans="1:63" s="665" customFormat="1" ht="23.25" customHeight="1">
      <c r="A14" s="912"/>
      <c r="B14" s="1308" t="s">
        <v>944</v>
      </c>
      <c r="C14" s="1401"/>
      <c r="D14" s="1401"/>
      <c r="E14" s="1401"/>
      <c r="F14" s="1401"/>
      <c r="G14" s="903"/>
      <c r="H14" s="5"/>
      <c r="I14" s="664"/>
      <c r="J14" s="1003">
        <v>2.1</v>
      </c>
      <c r="K14" s="1004" t="s">
        <v>91</v>
      </c>
      <c r="L14" s="1012">
        <v>14</v>
      </c>
      <c r="M14" s="1013">
        <f>+C110</f>
        <v>0</v>
      </c>
      <c r="N14" s="1013">
        <f>+D110</f>
        <v>0</v>
      </c>
      <c r="O14" s="1013">
        <f>+E110</f>
        <v>0</v>
      </c>
      <c r="P14" s="1013">
        <f>+F110</f>
        <v>0</v>
      </c>
      <c r="Q14" s="1015">
        <f t="shared" ref="Q14:Q21" si="4">+L14*2</f>
        <v>28</v>
      </c>
      <c r="R14" s="1012">
        <f t="shared" ref="R14:R21" si="5">+(M14*2)+(N14*1)</f>
        <v>0</v>
      </c>
      <c r="S14" s="209"/>
      <c r="T14" s="200"/>
      <c r="U14" s="201"/>
      <c r="V14" s="202"/>
      <c r="W14" s="203"/>
      <c r="Y14" s="800"/>
      <c r="Z14" s="800"/>
      <c r="AA14" s="800"/>
      <c r="AB14" s="800"/>
      <c r="AC14" s="800"/>
      <c r="AD14" s="800"/>
      <c r="AE14" s="800"/>
      <c r="AF14" s="800"/>
      <c r="AG14" s="800"/>
      <c r="AH14" s="800"/>
      <c r="AI14" s="800"/>
      <c r="AJ14" s="800"/>
      <c r="AK14" s="800"/>
      <c r="AL14" s="800"/>
      <c r="AM14" s="800"/>
      <c r="AN14" s="800"/>
      <c r="AO14" s="800"/>
      <c r="AP14" s="800"/>
      <c r="AQ14" s="800"/>
      <c r="AR14" s="800"/>
      <c r="AS14" s="800"/>
      <c r="AT14" s="800"/>
      <c r="AU14" s="800"/>
      <c r="AV14" s="800"/>
      <c r="AW14" s="800"/>
      <c r="AX14" s="800"/>
      <c r="AY14" s="800"/>
      <c r="AZ14" s="800"/>
      <c r="BA14" s="800"/>
      <c r="BB14" s="800"/>
      <c r="BC14" s="800"/>
      <c r="BD14" s="800"/>
      <c r="BE14" s="800"/>
      <c r="BF14" s="800"/>
      <c r="BG14" s="800"/>
      <c r="BH14" s="800"/>
      <c r="BI14" s="800"/>
      <c r="BJ14" s="800"/>
      <c r="BK14" s="800"/>
    </row>
    <row r="15" spans="1:63" s="665" customFormat="1" ht="23.25" customHeight="1">
      <c r="A15" s="912"/>
      <c r="B15" s="1309" t="s">
        <v>945</v>
      </c>
      <c r="C15" s="1401"/>
      <c r="D15" s="1401"/>
      <c r="E15" s="1401"/>
      <c r="F15" s="1401"/>
      <c r="G15" s="907"/>
      <c r="H15" s="907"/>
      <c r="J15" s="1003">
        <v>2.2000000000000002</v>
      </c>
      <c r="K15" s="1004" t="s">
        <v>123</v>
      </c>
      <c r="L15" s="1012">
        <v>14</v>
      </c>
      <c r="M15" s="1013">
        <f>+C160</f>
        <v>0</v>
      </c>
      <c r="N15" s="1013">
        <f>+D160</f>
        <v>0</v>
      </c>
      <c r="O15" s="1013">
        <f>+E160</f>
        <v>0</v>
      </c>
      <c r="P15" s="1013">
        <f>+F160</f>
        <v>0</v>
      </c>
      <c r="Q15" s="1015">
        <f t="shared" si="4"/>
        <v>28</v>
      </c>
      <c r="R15" s="1012">
        <f t="shared" si="5"/>
        <v>0</v>
      </c>
      <c r="S15" s="209"/>
      <c r="T15" s="1700" t="s">
        <v>876</v>
      </c>
      <c r="U15" s="1701"/>
      <c r="V15" s="1700" t="s">
        <v>886</v>
      </c>
      <c r="W15" s="1701"/>
      <c r="Y15" s="800">
        <v>358</v>
      </c>
      <c r="Z15" s="987">
        <v>90</v>
      </c>
      <c r="AA15" s="988">
        <v>100</v>
      </c>
      <c r="AB15" s="800">
        <f>Z15*Y15/AA15</f>
        <v>322.2</v>
      </c>
      <c r="AC15" s="800"/>
      <c r="AD15" s="800"/>
      <c r="AE15" s="800"/>
      <c r="AF15" s="800"/>
      <c r="AG15" s="800"/>
      <c r="AH15" s="800"/>
      <c r="AI15" s="800"/>
      <c r="AJ15" s="800"/>
      <c r="AK15" s="800"/>
      <c r="AL15" s="800"/>
      <c r="AM15" s="800"/>
      <c r="AN15" s="800"/>
      <c r="AO15" s="800"/>
      <c r="AP15" s="800"/>
      <c r="AQ15" s="800"/>
      <c r="AR15" s="800"/>
      <c r="AS15" s="800"/>
      <c r="AT15" s="800"/>
      <c r="AU15" s="800"/>
      <c r="AV15" s="800"/>
      <c r="AW15" s="800"/>
      <c r="AX15" s="800"/>
      <c r="AY15" s="800"/>
      <c r="AZ15" s="800"/>
      <c r="BA15" s="800"/>
      <c r="BB15" s="800"/>
      <c r="BC15" s="800"/>
      <c r="BD15" s="800"/>
      <c r="BE15" s="800"/>
      <c r="BF15" s="800"/>
      <c r="BG15" s="800"/>
      <c r="BH15" s="800"/>
      <c r="BI15" s="800"/>
      <c r="BJ15" s="800"/>
      <c r="BK15" s="800"/>
    </row>
    <row r="16" spans="1:63" s="667" customFormat="1" ht="23.25" customHeight="1">
      <c r="A16" s="912"/>
      <c r="B16" s="1310" t="s">
        <v>865</v>
      </c>
      <c r="C16" s="1401"/>
      <c r="D16" s="1401"/>
      <c r="E16" s="1401"/>
      <c r="F16" s="1401"/>
      <c r="G16" s="903"/>
      <c r="H16" s="5"/>
      <c r="J16" s="1003">
        <v>2.2999999999999998</v>
      </c>
      <c r="K16" s="1004" t="s">
        <v>751</v>
      </c>
      <c r="L16" s="1012">
        <v>14</v>
      </c>
      <c r="M16" s="1013">
        <f>+C176</f>
        <v>0</v>
      </c>
      <c r="N16" s="1013">
        <f>+D176</f>
        <v>0</v>
      </c>
      <c r="O16" s="1013">
        <f>+E176</f>
        <v>0</v>
      </c>
      <c r="P16" s="1013">
        <f>+F176</f>
        <v>0</v>
      </c>
      <c r="Q16" s="1015">
        <f t="shared" si="4"/>
        <v>28</v>
      </c>
      <c r="R16" s="1012">
        <f t="shared" si="5"/>
        <v>0</v>
      </c>
      <c r="S16" s="209"/>
      <c r="T16" s="1702" t="s">
        <v>876</v>
      </c>
      <c r="U16" s="1703"/>
      <c r="V16" s="1702" t="s">
        <v>887</v>
      </c>
      <c r="W16" s="1703"/>
      <c r="Y16" s="975">
        <v>321</v>
      </c>
      <c r="Z16" s="987">
        <v>80</v>
      </c>
      <c r="AA16" s="988">
        <v>89.99</v>
      </c>
      <c r="AB16" s="800">
        <f>Z16*Y16/AA16</f>
        <v>285.36504056006225</v>
      </c>
      <c r="AC16" s="975"/>
      <c r="AD16" s="975"/>
      <c r="AE16" s="975"/>
      <c r="AF16" s="975"/>
      <c r="AG16" s="975"/>
      <c r="AH16" s="975"/>
      <c r="AI16" s="975"/>
      <c r="AJ16" s="975"/>
      <c r="AK16" s="975"/>
      <c r="AL16" s="975"/>
      <c r="AM16" s="975"/>
      <c r="AN16" s="975"/>
      <c r="AO16" s="975"/>
      <c r="AP16" s="975"/>
      <c r="AQ16" s="975"/>
      <c r="AR16" s="975"/>
      <c r="AS16" s="975"/>
      <c r="AT16" s="975"/>
      <c r="AU16" s="975"/>
      <c r="AV16" s="975"/>
      <c r="AW16" s="975"/>
      <c r="AX16" s="975"/>
      <c r="AY16" s="975"/>
      <c r="AZ16" s="975"/>
      <c r="BA16" s="975"/>
      <c r="BB16" s="975"/>
      <c r="BC16" s="975"/>
      <c r="BD16" s="975"/>
      <c r="BE16" s="975"/>
      <c r="BF16" s="975"/>
      <c r="BG16" s="975"/>
      <c r="BH16" s="975"/>
      <c r="BI16" s="975"/>
      <c r="BJ16" s="975"/>
      <c r="BK16" s="975"/>
    </row>
    <row r="17" spans="1:28" s="914" customFormat="1" ht="24" customHeight="1">
      <c r="A17" s="912"/>
      <c r="B17" s="1697" t="s">
        <v>838</v>
      </c>
      <c r="C17" s="1698"/>
      <c r="D17" s="1698"/>
      <c r="E17" s="1698"/>
      <c r="F17" s="1698"/>
      <c r="G17" s="1698"/>
      <c r="H17" s="1699"/>
      <c r="J17" s="1003">
        <v>2.4</v>
      </c>
      <c r="K17" s="1004" t="s">
        <v>359</v>
      </c>
      <c r="L17" s="1012">
        <v>1</v>
      </c>
      <c r="M17" s="1013">
        <f>+C180</f>
        <v>0</v>
      </c>
      <c r="N17" s="1013">
        <f>+D180</f>
        <v>0</v>
      </c>
      <c r="O17" s="1013">
        <f>+E180</f>
        <v>0</v>
      </c>
      <c r="P17" s="1013">
        <f>+F180</f>
        <v>0</v>
      </c>
      <c r="Q17" s="1015">
        <f t="shared" si="4"/>
        <v>2</v>
      </c>
      <c r="R17" s="1012">
        <f t="shared" si="5"/>
        <v>0</v>
      </c>
      <c r="S17" s="200"/>
      <c r="T17" s="1702" t="s">
        <v>877</v>
      </c>
      <c r="U17" s="1703"/>
      <c r="V17" s="1702" t="s">
        <v>888</v>
      </c>
      <c r="W17" s="1703"/>
      <c r="Y17" s="914">
        <v>284</v>
      </c>
      <c r="Z17" s="987">
        <v>70</v>
      </c>
      <c r="AA17" s="988">
        <v>79.989999999999995</v>
      </c>
      <c r="AB17" s="800">
        <f>Z17*Y17/AA17</f>
        <v>248.53106638329794</v>
      </c>
    </row>
    <row r="18" spans="1:28" s="914" customFormat="1" ht="24" customHeight="1">
      <c r="A18" s="912"/>
      <c r="B18" s="1311" t="s">
        <v>867</v>
      </c>
      <c r="C18" s="1401"/>
      <c r="D18" s="1401"/>
      <c r="E18" s="1401"/>
      <c r="F18" s="1401"/>
      <c r="G18" s="903"/>
      <c r="H18" s="5"/>
      <c r="J18" s="1003">
        <v>2.5</v>
      </c>
      <c r="K18" s="1004" t="s">
        <v>124</v>
      </c>
      <c r="L18" s="1012">
        <v>42</v>
      </c>
      <c r="M18" s="1013">
        <f>+C225</f>
        <v>0</v>
      </c>
      <c r="N18" s="1013">
        <f>+D225</f>
        <v>0</v>
      </c>
      <c r="O18" s="1013">
        <f>+E225</f>
        <v>0</v>
      </c>
      <c r="P18" s="1013">
        <f>+F225</f>
        <v>0</v>
      </c>
      <c r="Q18" s="1015">
        <f t="shared" si="4"/>
        <v>84</v>
      </c>
      <c r="R18" s="1012">
        <f t="shared" si="5"/>
        <v>0</v>
      </c>
      <c r="S18" s="200"/>
      <c r="T18" s="1702" t="s">
        <v>876</v>
      </c>
      <c r="U18" s="1703"/>
      <c r="V18" s="1702" t="s">
        <v>889</v>
      </c>
      <c r="W18" s="1703"/>
      <c r="Y18" s="1038">
        <v>249</v>
      </c>
      <c r="Z18" s="987">
        <v>60</v>
      </c>
      <c r="AA18" s="990">
        <v>69.989999999999995</v>
      </c>
      <c r="AB18" s="800">
        <f>Z18*Y18/AA18</f>
        <v>213.45906558079727</v>
      </c>
    </row>
    <row r="19" spans="1:28" s="914" customFormat="1" ht="24" customHeight="1">
      <c r="A19" s="912"/>
      <c r="B19" s="1312" t="s">
        <v>917</v>
      </c>
      <c r="C19" s="1559"/>
      <c r="D19" s="1559"/>
      <c r="E19" s="1559"/>
      <c r="F19" s="1559"/>
      <c r="G19" s="946"/>
      <c r="H19" s="3"/>
      <c r="J19" s="1003">
        <v>2.6</v>
      </c>
      <c r="K19" s="1004" t="s">
        <v>360</v>
      </c>
      <c r="L19" s="1012">
        <v>13</v>
      </c>
      <c r="M19" s="1013">
        <f>+C275</f>
        <v>0</v>
      </c>
      <c r="N19" s="1013">
        <f>+D275</f>
        <v>0</v>
      </c>
      <c r="O19" s="1013">
        <f>+E275</f>
        <v>0</v>
      </c>
      <c r="P19" s="1013">
        <f>+F275</f>
        <v>0</v>
      </c>
      <c r="Q19" s="1015">
        <f>+L19*2</f>
        <v>26</v>
      </c>
      <c r="R19" s="1012">
        <f>+(M19*2)+(N19*1)</f>
        <v>0</v>
      </c>
      <c r="S19" s="200"/>
      <c r="T19" s="1704" t="s">
        <v>876</v>
      </c>
      <c r="U19" s="1705"/>
      <c r="V19" s="1704" t="s">
        <v>890</v>
      </c>
      <c r="W19" s="1705"/>
      <c r="Z19" s="992">
        <v>0</v>
      </c>
      <c r="AA19" s="990">
        <v>59.99</v>
      </c>
      <c r="AB19" s="800">
        <f>Z19*Y19/AA19</f>
        <v>0</v>
      </c>
    </row>
    <row r="20" spans="1:28" s="914" customFormat="1" ht="24" customHeight="1">
      <c r="A20" s="912"/>
      <c r="B20" s="1313" t="s">
        <v>870</v>
      </c>
      <c r="C20" s="1561"/>
      <c r="D20" s="1561"/>
      <c r="E20" s="1561"/>
      <c r="F20" s="1561"/>
      <c r="G20" s="943"/>
      <c r="H20" s="944"/>
      <c r="J20" s="1003">
        <v>2.7</v>
      </c>
      <c r="K20" s="1004" t="s">
        <v>125</v>
      </c>
      <c r="L20" s="1012">
        <v>1</v>
      </c>
      <c r="M20" s="1013">
        <f>+C285</f>
        <v>0</v>
      </c>
      <c r="N20" s="1013">
        <f>+D285</f>
        <v>0</v>
      </c>
      <c r="O20" s="1013">
        <f>+E285</f>
        <v>0</v>
      </c>
      <c r="P20" s="1013">
        <f>+F285</f>
        <v>0</v>
      </c>
      <c r="Q20" s="1015">
        <f t="shared" si="4"/>
        <v>2</v>
      </c>
      <c r="R20" s="1012">
        <f t="shared" si="5"/>
        <v>0</v>
      </c>
      <c r="S20" s="118"/>
      <c r="T20" s="119"/>
      <c r="U20" s="120"/>
      <c r="V20" s="121"/>
      <c r="W20" s="121"/>
    </row>
    <row r="21" spans="1:28" s="914" customFormat="1" ht="24" customHeight="1">
      <c r="A21" s="912"/>
      <c r="B21" s="1312" t="s">
        <v>918</v>
      </c>
      <c r="C21" s="1559"/>
      <c r="D21" s="1559"/>
      <c r="E21" s="1559"/>
      <c r="F21" s="1559"/>
      <c r="G21" s="946"/>
      <c r="H21" s="3"/>
      <c r="J21" s="1003">
        <v>2.8</v>
      </c>
      <c r="K21" s="1005" t="s">
        <v>126</v>
      </c>
      <c r="L21" s="1012">
        <v>1</v>
      </c>
      <c r="M21" s="1013">
        <f>+C292</f>
        <v>0</v>
      </c>
      <c r="N21" s="1013">
        <f t="shared" ref="N21:P21" si="6">+D292</f>
        <v>0</v>
      </c>
      <c r="O21" s="1013">
        <f t="shared" si="6"/>
        <v>0</v>
      </c>
      <c r="P21" s="1013">
        <f t="shared" si="6"/>
        <v>0</v>
      </c>
      <c r="Q21" s="1015">
        <f t="shared" si="4"/>
        <v>2</v>
      </c>
      <c r="R21" s="1012">
        <f t="shared" si="5"/>
        <v>0</v>
      </c>
      <c r="S21" s="118"/>
      <c r="T21" s="254"/>
      <c r="U21" s="255"/>
      <c r="V21" s="121"/>
      <c r="W21" s="121"/>
    </row>
    <row r="22" spans="1:28" s="914" customFormat="1" ht="24" customHeight="1">
      <c r="A22" s="912"/>
      <c r="B22" s="1313" t="s">
        <v>871</v>
      </c>
      <c r="C22" s="1561"/>
      <c r="D22" s="1561"/>
      <c r="E22" s="1561"/>
      <c r="F22" s="1561"/>
      <c r="G22" s="943"/>
      <c r="H22" s="944"/>
      <c r="J22" s="994" t="s">
        <v>127</v>
      </c>
      <c r="K22" s="994"/>
      <c r="L22" s="1016">
        <v>6</v>
      </c>
      <c r="M22" s="1017">
        <f>+C326</f>
        <v>0</v>
      </c>
      <c r="N22" s="1017">
        <f>+D326</f>
        <v>0</v>
      </c>
      <c r="O22" s="1017">
        <f>+E326</f>
        <v>0</v>
      </c>
      <c r="P22" s="1017">
        <f>+F326</f>
        <v>0</v>
      </c>
      <c r="Q22" s="1018">
        <f>+L22*2</f>
        <v>12</v>
      </c>
      <c r="R22" s="1016">
        <f>+(M22*2)+(N22*1)</f>
        <v>0</v>
      </c>
      <c r="S22" s="118"/>
      <c r="T22" s="254"/>
      <c r="U22" s="255"/>
      <c r="V22" s="121"/>
      <c r="W22" s="121"/>
    </row>
    <row r="23" spans="1:28" s="914" customFormat="1" ht="24" customHeight="1">
      <c r="A23" s="912"/>
      <c r="B23" s="1655" t="s">
        <v>839</v>
      </c>
      <c r="C23" s="1656"/>
      <c r="D23" s="1656"/>
      <c r="E23" s="1656"/>
      <c r="F23" s="1656"/>
      <c r="G23" s="1656"/>
      <c r="H23" s="1657"/>
      <c r="J23" s="994" t="s">
        <v>128</v>
      </c>
      <c r="K23" s="994"/>
      <c r="L23" s="1016">
        <v>3</v>
      </c>
      <c r="M23" s="1017">
        <f>+C348</f>
        <v>0</v>
      </c>
      <c r="N23" s="1017">
        <f>+D348</f>
        <v>0</v>
      </c>
      <c r="O23" s="1017">
        <f>+E348</f>
        <v>0</v>
      </c>
      <c r="P23" s="1017">
        <f>+F348</f>
        <v>0</v>
      </c>
      <c r="Q23" s="1018">
        <f>+L23*2</f>
        <v>6</v>
      </c>
      <c r="R23" s="1016">
        <f>+(M23*2)+(N23*1)</f>
        <v>0</v>
      </c>
      <c r="S23" s="126"/>
      <c r="T23" s="254"/>
      <c r="U23" s="255"/>
      <c r="V23" s="255"/>
      <c r="W23" s="127"/>
    </row>
    <row r="24" spans="1:28" s="914" customFormat="1" ht="24" customHeight="1">
      <c r="A24" s="912"/>
      <c r="B24" s="1658" t="s">
        <v>848</v>
      </c>
      <c r="C24" s="1659"/>
      <c r="D24" s="1659"/>
      <c r="E24" s="1659"/>
      <c r="F24" s="1659"/>
      <c r="G24" s="1659"/>
      <c r="H24" s="1660"/>
      <c r="J24" s="995" t="s">
        <v>129</v>
      </c>
      <c r="K24" s="995"/>
      <c r="L24" s="1019">
        <v>11</v>
      </c>
      <c r="M24" s="1020">
        <f>+C410</f>
        <v>0</v>
      </c>
      <c r="N24" s="1020">
        <f>+D410</f>
        <v>0</v>
      </c>
      <c r="O24" s="1020">
        <f>+E410</f>
        <v>0</v>
      </c>
      <c r="P24" s="1020">
        <f>+F410</f>
        <v>0</v>
      </c>
      <c r="Q24" s="1021">
        <f>+L24*2</f>
        <v>22</v>
      </c>
      <c r="R24" s="1019">
        <f>+(M24*2)+(N24*1)</f>
        <v>0</v>
      </c>
      <c r="S24" s="126"/>
      <c r="T24" s="254"/>
      <c r="U24" s="255"/>
      <c r="V24" s="255"/>
      <c r="W24" s="127"/>
    </row>
    <row r="25" spans="1:28" s="914" customFormat="1" ht="24" customHeight="1">
      <c r="A25" s="912"/>
      <c r="B25" s="1314" t="s">
        <v>840</v>
      </c>
      <c r="C25" s="1401"/>
      <c r="D25" s="1401"/>
      <c r="E25" s="1401"/>
      <c r="F25" s="1401"/>
      <c r="G25" s="903"/>
      <c r="H25" s="5"/>
      <c r="J25" s="996" t="s">
        <v>130</v>
      </c>
      <c r="K25" s="996"/>
      <c r="L25" s="1022"/>
      <c r="M25" s="1023"/>
      <c r="N25" s="1023"/>
      <c r="O25" s="1023"/>
      <c r="P25" s="1023"/>
      <c r="Q25" s="1024"/>
      <c r="R25" s="1022"/>
      <c r="S25" s="118"/>
      <c r="T25" s="254"/>
      <c r="U25" s="255"/>
      <c r="V25" s="255"/>
      <c r="W25" s="121"/>
    </row>
    <row r="26" spans="1:28" s="914" customFormat="1" ht="24" customHeight="1">
      <c r="A26" s="912"/>
      <c r="B26" s="1314" t="s">
        <v>841</v>
      </c>
      <c r="C26" s="1401"/>
      <c r="D26" s="1401"/>
      <c r="E26" s="1401"/>
      <c r="F26" s="1401"/>
      <c r="G26" s="903"/>
      <c r="H26" s="5"/>
      <c r="J26" s="997">
        <v>6.1</v>
      </c>
      <c r="K26" s="998" t="s">
        <v>123</v>
      </c>
      <c r="L26" s="1022">
        <v>14</v>
      </c>
      <c r="M26" s="1023">
        <f>+C474</f>
        <v>0</v>
      </c>
      <c r="N26" s="1023">
        <f>+D474</f>
        <v>0</v>
      </c>
      <c r="O26" s="1023">
        <f>+E474</f>
        <v>0</v>
      </c>
      <c r="P26" s="1023">
        <f>+F474</f>
        <v>0</v>
      </c>
      <c r="Q26" s="1024">
        <f>+L26*2</f>
        <v>28</v>
      </c>
      <c r="R26" s="1022">
        <f>+(M26*2)+(N26*1)</f>
        <v>0</v>
      </c>
      <c r="S26" s="107"/>
      <c r="T26" s="254"/>
      <c r="U26" s="254"/>
      <c r="V26" s="255"/>
      <c r="W26" s="121"/>
    </row>
    <row r="27" spans="1:28" s="914" customFormat="1" ht="24" customHeight="1">
      <c r="A27" s="912"/>
      <c r="B27" s="1314" t="s">
        <v>842</v>
      </c>
      <c r="C27" s="1401"/>
      <c r="D27" s="1401"/>
      <c r="E27" s="1401"/>
      <c r="F27" s="1401"/>
      <c r="G27" s="903"/>
      <c r="H27" s="5"/>
      <c r="J27" s="997">
        <v>6.2</v>
      </c>
      <c r="K27" s="998" t="s">
        <v>91</v>
      </c>
      <c r="L27" s="1022">
        <v>14</v>
      </c>
      <c r="M27" s="1023">
        <f>+C537</f>
        <v>0</v>
      </c>
      <c r="N27" s="1023">
        <f>+D537</f>
        <v>0</v>
      </c>
      <c r="O27" s="1023">
        <f>+E537</f>
        <v>0</v>
      </c>
      <c r="P27" s="1023">
        <f>+F537</f>
        <v>0</v>
      </c>
      <c r="Q27" s="1024">
        <f>+L27*2</f>
        <v>28</v>
      </c>
      <c r="R27" s="1022">
        <f>+(M27*2)+(N27*1)</f>
        <v>0</v>
      </c>
      <c r="S27" s="107"/>
      <c r="T27" s="254"/>
      <c r="U27" s="254"/>
      <c r="V27" s="255"/>
      <c r="W27" s="121"/>
    </row>
    <row r="28" spans="1:28" s="914" customFormat="1" ht="24" customHeight="1">
      <c r="A28" s="912"/>
      <c r="B28" s="1314" t="s">
        <v>843</v>
      </c>
      <c r="C28" s="1401"/>
      <c r="D28" s="1401"/>
      <c r="E28" s="1401"/>
      <c r="F28" s="1401"/>
      <c r="G28" s="903"/>
      <c r="H28" s="5"/>
      <c r="J28" s="999" t="s">
        <v>131</v>
      </c>
      <c r="K28" s="1000"/>
      <c r="L28" s="1025">
        <v>5</v>
      </c>
      <c r="M28" s="1026">
        <f>+C553</f>
        <v>0</v>
      </c>
      <c r="N28" s="1026">
        <f>+D553</f>
        <v>0</v>
      </c>
      <c r="O28" s="1026">
        <f>+E553</f>
        <v>0</v>
      </c>
      <c r="P28" s="1026">
        <f>+F553</f>
        <v>0</v>
      </c>
      <c r="Q28" s="1027">
        <f>+L28*2</f>
        <v>10</v>
      </c>
      <c r="R28" s="1025">
        <f>+(M28*2)+(N28*1)</f>
        <v>0</v>
      </c>
      <c r="S28" s="107"/>
      <c r="T28" s="254"/>
      <c r="U28" s="254"/>
      <c r="V28" s="255"/>
      <c r="W28" s="121"/>
    </row>
    <row r="29" spans="1:28" s="914" customFormat="1" ht="24" customHeight="1">
      <c r="A29" s="912"/>
      <c r="B29" s="1655" t="s">
        <v>849</v>
      </c>
      <c r="C29" s="1656"/>
      <c r="D29" s="1656"/>
      <c r="E29" s="1656"/>
      <c r="F29" s="1656"/>
      <c r="G29" s="1656"/>
      <c r="H29" s="1657"/>
      <c r="J29" s="1001" t="s">
        <v>372</v>
      </c>
      <c r="K29" s="1002"/>
      <c r="L29" s="1028">
        <v>1</v>
      </c>
      <c r="M29" s="1029">
        <f>+C557</f>
        <v>0</v>
      </c>
      <c r="N29" s="1029">
        <f>+D557</f>
        <v>0</v>
      </c>
      <c r="O29" s="1029">
        <f>+E557</f>
        <v>0</v>
      </c>
      <c r="P29" s="1029">
        <f>+F557</f>
        <v>0</v>
      </c>
      <c r="Q29" s="1027">
        <f>+L29*2</f>
        <v>2</v>
      </c>
      <c r="R29" s="1025">
        <f>+(M29*2)+(N29*1)</f>
        <v>0</v>
      </c>
      <c r="S29" s="139"/>
      <c r="T29" s="1640" t="s">
        <v>101</v>
      </c>
      <c r="U29" s="1641"/>
      <c r="V29" s="1642"/>
      <c r="W29" s="127"/>
    </row>
    <row r="30" spans="1:28" s="914" customFormat="1" ht="24" customHeight="1">
      <c r="A30" s="912"/>
      <c r="B30" s="1311" t="s">
        <v>857</v>
      </c>
      <c r="C30" s="1401"/>
      <c r="D30" s="1401"/>
      <c r="E30" s="1401"/>
      <c r="F30" s="1401"/>
      <c r="G30" s="903"/>
      <c r="H30" s="5"/>
      <c r="J30" s="1001" t="s">
        <v>373</v>
      </c>
      <c r="K30" s="1002"/>
      <c r="L30" s="1028">
        <v>2</v>
      </c>
      <c r="M30" s="1029">
        <f>+C569</f>
        <v>0</v>
      </c>
      <c r="N30" s="1029">
        <f>+D569</f>
        <v>0</v>
      </c>
      <c r="O30" s="1029">
        <f>+E569</f>
        <v>0</v>
      </c>
      <c r="P30" s="1029">
        <f>+F569</f>
        <v>0</v>
      </c>
      <c r="Q30" s="1027">
        <f>+L30*2</f>
        <v>4</v>
      </c>
      <c r="R30" s="1025">
        <f>+(M30*2)+(N30*1)</f>
        <v>0</v>
      </c>
      <c r="S30" s="139"/>
      <c r="T30" s="1643"/>
      <c r="U30" s="1644"/>
      <c r="V30" s="1645"/>
      <c r="W30" s="127"/>
    </row>
    <row r="31" spans="1:28" s="914" customFormat="1" ht="24" customHeight="1" thickBot="1">
      <c r="A31" s="912"/>
      <c r="B31" s="1315" t="s">
        <v>858</v>
      </c>
      <c r="C31" s="1401"/>
      <c r="D31" s="1401"/>
      <c r="E31" s="1401"/>
      <c r="F31" s="1401"/>
      <c r="G31" s="791"/>
      <c r="H31" s="5"/>
      <c r="J31" s="1630" t="s">
        <v>884</v>
      </c>
      <c r="K31" s="1631"/>
      <c r="L31" s="1030">
        <f t="shared" ref="L31:R31" si="7">SUM(L5:L30)</f>
        <v>179</v>
      </c>
      <c r="M31" s="1031">
        <f t="shared" si="7"/>
        <v>0</v>
      </c>
      <c r="N31" s="1031">
        <f t="shared" si="7"/>
        <v>0</v>
      </c>
      <c r="O31" s="1031">
        <f t="shared" si="7"/>
        <v>0</v>
      </c>
      <c r="P31" s="1031">
        <f t="shared" si="7"/>
        <v>0</v>
      </c>
      <c r="Q31" s="1034">
        <f t="shared" si="7"/>
        <v>358</v>
      </c>
      <c r="R31" s="993">
        <f t="shared" si="7"/>
        <v>0</v>
      </c>
      <c r="S31" s="118"/>
      <c r="T31" s="1643"/>
      <c r="U31" s="1644"/>
      <c r="V31" s="1645"/>
      <c r="W31" s="121"/>
    </row>
    <row r="32" spans="1:28" s="914" customFormat="1" ht="24" customHeight="1" thickTop="1">
      <c r="A32" s="912"/>
      <c r="B32" s="1316" t="s">
        <v>859</v>
      </c>
      <c r="C32" s="1401"/>
      <c r="D32" s="1401"/>
      <c r="E32" s="1401"/>
      <c r="F32" s="1401"/>
      <c r="G32" s="791"/>
      <c r="H32" s="5"/>
      <c r="J32" s="1630" t="s">
        <v>96</v>
      </c>
      <c r="K32" s="1631"/>
      <c r="L32" s="1032">
        <f>SUM(M31:P31)</f>
        <v>0</v>
      </c>
      <c r="M32" s="1032"/>
      <c r="N32" s="1032"/>
      <c r="O32" s="1032"/>
      <c r="P32" s="1033">
        <f>+P31*2</f>
        <v>0</v>
      </c>
      <c r="Q32" s="970" t="s">
        <v>132</v>
      </c>
      <c r="R32" s="1851">
        <f>+R31*100/P33</f>
        <v>0</v>
      </c>
      <c r="S32" s="126"/>
      <c r="T32" s="1643"/>
      <c r="U32" s="1644"/>
      <c r="V32" s="1645"/>
      <c r="W32" s="127"/>
    </row>
    <row r="33" spans="1:23" s="914" customFormat="1" ht="24" customHeight="1">
      <c r="A33" s="912"/>
      <c r="B33" s="1316" t="s">
        <v>860</v>
      </c>
      <c r="C33" s="1401"/>
      <c r="D33" s="1401"/>
      <c r="E33" s="1401"/>
      <c r="F33" s="1401"/>
      <c r="G33" s="791"/>
      <c r="H33" s="5"/>
      <c r="J33" s="1632" t="s">
        <v>97</v>
      </c>
      <c r="K33" s="1633"/>
      <c r="L33" s="1633"/>
      <c r="M33" s="1633"/>
      <c r="N33" s="1633"/>
      <c r="O33" s="1634"/>
      <c r="P33" s="1638">
        <f>+Q31-P32</f>
        <v>358</v>
      </c>
      <c r="Q33" s="971" t="s">
        <v>885</v>
      </c>
      <c r="R33" s="1852"/>
      <c r="S33" s="126"/>
      <c r="T33" s="1643"/>
      <c r="U33" s="1644"/>
      <c r="V33" s="1645"/>
      <c r="W33" s="127"/>
    </row>
    <row r="34" spans="1:23" s="914" customFormat="1" ht="24" customHeight="1" thickBot="1">
      <c r="A34" s="912"/>
      <c r="B34" s="1655" t="s">
        <v>850</v>
      </c>
      <c r="C34" s="1656"/>
      <c r="D34" s="1656"/>
      <c r="E34" s="1656"/>
      <c r="F34" s="1656"/>
      <c r="G34" s="1656"/>
      <c r="H34" s="1657"/>
      <c r="J34" s="1635"/>
      <c r="K34" s="1636"/>
      <c r="L34" s="1636"/>
      <c r="M34" s="1636"/>
      <c r="N34" s="1636"/>
      <c r="O34" s="1637"/>
      <c r="P34" s="1639"/>
      <c r="Q34" s="970" t="s">
        <v>409</v>
      </c>
      <c r="R34" s="1853"/>
      <c r="S34" s="118"/>
      <c r="T34" s="1646"/>
      <c r="U34" s="1647"/>
      <c r="V34" s="1648"/>
      <c r="W34" s="205"/>
    </row>
    <row r="35" spans="1:23" s="914" customFormat="1" ht="24" customHeight="1" thickTop="1">
      <c r="A35" s="912"/>
      <c r="B35" s="1315" t="s">
        <v>861</v>
      </c>
      <c r="C35" s="1401"/>
      <c r="D35" s="1401"/>
      <c r="E35" s="1401"/>
      <c r="F35" s="1401"/>
      <c r="G35" s="791"/>
      <c r="H35" s="5"/>
      <c r="J35" s="1626"/>
      <c r="K35" s="1626"/>
      <c r="L35" s="972"/>
      <c r="M35" s="972"/>
      <c r="N35" s="972"/>
      <c r="O35" s="972"/>
      <c r="P35" s="1400"/>
      <c r="Q35" s="972"/>
      <c r="R35" s="1627"/>
      <c r="S35" s="107"/>
      <c r="T35" s="200"/>
      <c r="U35" s="915"/>
      <c r="V35" s="915"/>
      <c r="W35" s="205"/>
    </row>
    <row r="36" spans="1:23" s="914" customFormat="1" ht="24" customHeight="1">
      <c r="A36" s="912"/>
      <c r="B36" s="1315" t="s">
        <v>862</v>
      </c>
      <c r="C36" s="1401"/>
      <c r="D36" s="1401"/>
      <c r="E36" s="1401"/>
      <c r="F36" s="1401"/>
      <c r="G36" s="791"/>
      <c r="H36" s="5"/>
      <c r="J36" s="1629"/>
      <c r="K36" s="1629"/>
      <c r="L36" s="1629"/>
      <c r="M36" s="1629"/>
      <c r="N36" s="1629"/>
      <c r="O36" s="1629"/>
      <c r="P36" s="1629"/>
      <c r="Q36" s="972"/>
      <c r="R36" s="1628"/>
      <c r="S36" s="107"/>
      <c r="T36" s="200"/>
      <c r="U36" s="915"/>
      <c r="V36" s="915"/>
      <c r="W36" s="205"/>
    </row>
    <row r="37" spans="1:23" s="914" customFormat="1" ht="24" customHeight="1">
      <c r="A37" s="912"/>
      <c r="B37" s="1315" t="s">
        <v>863</v>
      </c>
      <c r="C37" s="1401"/>
      <c r="D37" s="1401"/>
      <c r="E37" s="1401"/>
      <c r="F37" s="1401"/>
      <c r="G37" s="791"/>
      <c r="H37" s="5"/>
      <c r="J37" s="1629"/>
      <c r="K37" s="1629"/>
      <c r="L37" s="1629"/>
      <c r="M37" s="1629"/>
      <c r="N37" s="1629"/>
      <c r="O37" s="1629"/>
      <c r="P37" s="1629"/>
      <c r="Q37" s="972"/>
      <c r="R37" s="1628"/>
      <c r="S37" s="973"/>
      <c r="T37" s="200"/>
      <c r="U37" s="915"/>
      <c r="V37" s="915"/>
      <c r="W37" s="207"/>
    </row>
    <row r="38" spans="1:23" s="914" customFormat="1" ht="24" customHeight="1">
      <c r="A38" s="912"/>
      <c r="B38" s="1315" t="s">
        <v>864</v>
      </c>
      <c r="C38" s="1401"/>
      <c r="D38" s="1401"/>
      <c r="E38" s="1401"/>
      <c r="F38" s="1401"/>
      <c r="G38" s="791"/>
      <c r="H38" s="5"/>
      <c r="U38" s="915"/>
      <c r="V38" s="915"/>
    </row>
    <row r="39" spans="1:23" s="914" customFormat="1" ht="24" customHeight="1">
      <c r="A39" s="912"/>
      <c r="B39" s="1317"/>
      <c r="C39" s="866">
        <f>COUNTIF(C11:C38,"/")</f>
        <v>0</v>
      </c>
      <c r="D39" s="866">
        <f t="shared" ref="D39:F39" si="8">COUNTIF(D11:D38,"/")</f>
        <v>0</v>
      </c>
      <c r="E39" s="866">
        <f t="shared" si="8"/>
        <v>0</v>
      </c>
      <c r="F39" s="866">
        <f t="shared" si="8"/>
        <v>0</v>
      </c>
      <c r="G39" s="791"/>
      <c r="H39" s="5"/>
      <c r="U39" s="915"/>
      <c r="V39" s="915"/>
    </row>
    <row r="40" spans="1:23" s="914" customFormat="1" ht="24" customHeight="1">
      <c r="A40" s="912"/>
      <c r="B40" s="1652" t="s">
        <v>872</v>
      </c>
      <c r="C40" s="1653"/>
      <c r="D40" s="1653"/>
      <c r="E40" s="1653"/>
      <c r="F40" s="1653"/>
      <c r="G40" s="1653"/>
      <c r="H40" s="1654"/>
      <c r="J40" s="915"/>
      <c r="R40" s="915"/>
      <c r="S40" s="915"/>
      <c r="T40" s="915"/>
      <c r="U40" s="915"/>
      <c r="V40" s="915"/>
      <c r="W40" s="915"/>
    </row>
    <row r="41" spans="1:23" s="914" customFormat="1" ht="24" customHeight="1">
      <c r="A41" s="912"/>
      <c r="B41" s="1318" t="s">
        <v>873</v>
      </c>
      <c r="C41" s="1401"/>
      <c r="D41" s="1401"/>
      <c r="E41" s="1401"/>
      <c r="F41" s="1401"/>
      <c r="G41" s="791"/>
      <c r="H41" s="5"/>
      <c r="J41" s="915"/>
      <c r="R41" s="915"/>
      <c r="S41" s="915"/>
      <c r="T41" s="915"/>
      <c r="U41" s="915"/>
      <c r="V41" s="915"/>
      <c r="W41" s="915"/>
    </row>
    <row r="42" spans="1:23" s="914" customFormat="1" ht="24" customHeight="1">
      <c r="A42" s="912"/>
      <c r="B42" s="1319" t="s">
        <v>846</v>
      </c>
      <c r="C42" s="866">
        <f>COUNTIF(C40:C41,"/")</f>
        <v>0</v>
      </c>
      <c r="D42" s="866">
        <f t="shared" ref="D42:F42" si="9">COUNTIF(D40:D41,"/")</f>
        <v>0</v>
      </c>
      <c r="E42" s="866">
        <f t="shared" si="9"/>
        <v>0</v>
      </c>
      <c r="F42" s="866">
        <f t="shared" si="9"/>
        <v>0</v>
      </c>
      <c r="G42" s="386"/>
      <c r="H42" s="916"/>
      <c r="J42" s="915"/>
      <c r="R42" s="915"/>
      <c r="S42" s="915"/>
      <c r="T42" s="915"/>
      <c r="U42" s="915"/>
      <c r="V42" s="915"/>
      <c r="W42" s="915"/>
    </row>
    <row r="43" spans="1:23" s="914" customFormat="1" ht="24" customHeight="1">
      <c r="A43" s="912"/>
      <c r="B43" s="1652" t="s">
        <v>856</v>
      </c>
      <c r="C43" s="1653"/>
      <c r="D43" s="1653"/>
      <c r="E43" s="1653"/>
      <c r="F43" s="1653"/>
      <c r="G43" s="1653"/>
      <c r="H43" s="1654"/>
      <c r="J43" s="915"/>
      <c r="R43" s="915"/>
      <c r="S43" s="915"/>
      <c r="T43" s="915"/>
      <c r="U43" s="915"/>
      <c r="V43" s="915"/>
      <c r="W43" s="915"/>
    </row>
    <row r="44" spans="1:23" s="914" customFormat="1" ht="24" customHeight="1">
      <c r="A44" s="912"/>
      <c r="B44" s="1316" t="s">
        <v>844</v>
      </c>
      <c r="C44" s="1401"/>
      <c r="D44" s="1401"/>
      <c r="E44" s="1401"/>
      <c r="F44" s="1401"/>
      <c r="G44" s="791"/>
      <c r="H44" s="5"/>
      <c r="J44" s="915"/>
      <c r="K44" s="915"/>
      <c r="L44" s="915"/>
      <c r="M44" s="915"/>
      <c r="N44" s="915"/>
      <c r="O44" s="915"/>
      <c r="P44" s="915"/>
      <c r="Q44" s="915"/>
      <c r="R44" s="915"/>
      <c r="S44" s="915"/>
      <c r="T44" s="915"/>
      <c r="U44" s="915"/>
      <c r="V44" s="915"/>
      <c r="W44" s="915"/>
    </row>
    <row r="45" spans="1:23" s="914" customFormat="1" ht="24" customHeight="1">
      <c r="A45" s="912"/>
      <c r="B45" s="1316" t="s">
        <v>845</v>
      </c>
      <c r="C45" s="1401"/>
      <c r="D45" s="1401"/>
      <c r="E45" s="1401"/>
      <c r="F45" s="1401"/>
      <c r="G45" s="791"/>
      <c r="H45" s="5"/>
      <c r="J45" s="915"/>
      <c r="K45" s="915"/>
      <c r="L45" s="915"/>
      <c r="M45" s="915"/>
      <c r="N45" s="915"/>
      <c r="O45" s="915"/>
      <c r="P45" s="915"/>
      <c r="Q45" s="915"/>
      <c r="R45" s="915"/>
      <c r="S45" s="915"/>
      <c r="T45" s="915"/>
      <c r="U45" s="915"/>
      <c r="V45" s="915"/>
      <c r="W45" s="915"/>
    </row>
    <row r="46" spans="1:23" s="914" customFormat="1" ht="24" customHeight="1">
      <c r="A46" s="947"/>
      <c r="B46" s="1319" t="s">
        <v>846</v>
      </c>
      <c r="C46" s="866">
        <f>COUNTIF(C43:C45,"/")</f>
        <v>0</v>
      </c>
      <c r="D46" s="866">
        <f t="shared" ref="D46:F46" si="10">COUNTIF(D43:D45,"/")</f>
        <v>0</v>
      </c>
      <c r="E46" s="866">
        <f t="shared" si="10"/>
        <v>0</v>
      </c>
      <c r="F46" s="866">
        <f t="shared" si="10"/>
        <v>0</v>
      </c>
      <c r="G46" s="386"/>
      <c r="H46" s="916"/>
      <c r="J46" s="915"/>
      <c r="K46" s="915"/>
      <c r="L46" s="915"/>
      <c r="M46" s="915"/>
      <c r="N46" s="915"/>
      <c r="O46" s="915"/>
      <c r="P46" s="915"/>
      <c r="Q46" s="915"/>
      <c r="R46" s="915"/>
      <c r="S46" s="915"/>
      <c r="T46" s="915"/>
      <c r="U46" s="915"/>
      <c r="V46" s="915"/>
      <c r="W46" s="915"/>
    </row>
    <row r="47" spans="1:23" s="133" customFormat="1" ht="24" customHeight="1">
      <c r="A47" s="817">
        <v>2</v>
      </c>
      <c r="B47" s="1591" t="s">
        <v>16</v>
      </c>
      <c r="C47" s="1592"/>
      <c r="D47" s="1592"/>
      <c r="E47" s="1592"/>
      <c r="F47" s="1592"/>
      <c r="G47" s="1592"/>
      <c r="H47" s="1593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</row>
    <row r="48" spans="1:23" s="133" customFormat="1" ht="24" customHeight="1">
      <c r="A48" s="806"/>
      <c r="B48" s="1591" t="s">
        <v>17</v>
      </c>
      <c r="C48" s="1592"/>
      <c r="D48" s="1592"/>
      <c r="E48" s="1592"/>
      <c r="F48" s="1592"/>
      <c r="G48" s="1592"/>
      <c r="H48" s="1593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</row>
    <row r="49" spans="1:23" s="133" customFormat="1" ht="24" customHeight="1">
      <c r="A49" s="806"/>
      <c r="B49" s="1320" t="s">
        <v>18</v>
      </c>
      <c r="C49" s="1615"/>
      <c r="D49" s="1615"/>
      <c r="E49" s="1615"/>
      <c r="F49" s="1615"/>
      <c r="G49" s="182"/>
      <c r="H49" s="18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</row>
    <row r="50" spans="1:23" s="133" customFormat="1" ht="24" customHeight="1">
      <c r="A50" s="454"/>
      <c r="B50" s="1321" t="s">
        <v>19</v>
      </c>
      <c r="C50" s="1616"/>
      <c r="D50" s="1616"/>
      <c r="E50" s="1616"/>
      <c r="F50" s="1616"/>
      <c r="G50" s="50"/>
      <c r="H50" s="22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</row>
    <row r="51" spans="1:23" s="133" customFormat="1" ht="24" customHeight="1">
      <c r="A51" s="454"/>
      <c r="B51" s="1322" t="s">
        <v>547</v>
      </c>
      <c r="C51" s="1616"/>
      <c r="D51" s="1616"/>
      <c r="E51" s="1616"/>
      <c r="F51" s="1616"/>
      <c r="G51" s="50"/>
      <c r="H51" s="22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</row>
    <row r="52" spans="1:23" s="133" customFormat="1" ht="24" customHeight="1">
      <c r="A52" s="454"/>
      <c r="B52" s="1323" t="s">
        <v>548</v>
      </c>
      <c r="C52" s="1675"/>
      <c r="D52" s="1675"/>
      <c r="E52" s="1675"/>
      <c r="F52" s="1675"/>
      <c r="G52" s="25"/>
      <c r="H52" s="22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</row>
    <row r="53" spans="1:23" s="133" customFormat="1" ht="24" customHeight="1">
      <c r="A53" s="454"/>
      <c r="B53" s="833" t="s">
        <v>18</v>
      </c>
      <c r="C53" s="1615"/>
      <c r="D53" s="1615"/>
      <c r="E53" s="1615"/>
      <c r="F53" s="1615"/>
      <c r="G53" s="171"/>
      <c r="H53" s="28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</row>
    <row r="54" spans="1:23" s="133" customFormat="1" ht="24" customHeight="1">
      <c r="A54" s="454"/>
      <c r="B54" s="1321" t="s">
        <v>22</v>
      </c>
      <c r="C54" s="1616"/>
      <c r="D54" s="1616"/>
      <c r="E54" s="1616"/>
      <c r="F54" s="1616"/>
      <c r="G54" s="50"/>
      <c r="H54" s="22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</row>
    <row r="55" spans="1:23" s="133" customFormat="1" ht="24" customHeight="1">
      <c r="A55" s="454"/>
      <c r="B55" s="1322" t="s">
        <v>549</v>
      </c>
      <c r="C55" s="1616"/>
      <c r="D55" s="1616"/>
      <c r="E55" s="1616"/>
      <c r="F55" s="1616"/>
      <c r="G55" s="50"/>
      <c r="H55" s="22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</row>
    <row r="56" spans="1:23" s="133" customFormat="1" ht="24" customHeight="1">
      <c r="A56" s="454"/>
      <c r="B56" s="80" t="s">
        <v>550</v>
      </c>
      <c r="C56" s="1675"/>
      <c r="D56" s="1675"/>
      <c r="E56" s="1675"/>
      <c r="F56" s="1675"/>
      <c r="G56" s="30"/>
      <c r="H56" s="3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</row>
    <row r="57" spans="1:23" s="133" customFormat="1" ht="24" customHeight="1">
      <c r="A57" s="454"/>
      <c r="B57" s="833" t="s">
        <v>18</v>
      </c>
      <c r="C57" s="1615"/>
      <c r="D57" s="1615"/>
      <c r="E57" s="1615"/>
      <c r="F57" s="1615"/>
      <c r="G57" s="67"/>
      <c r="H57" s="22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</row>
    <row r="58" spans="1:23" s="133" customFormat="1" ht="24" customHeight="1">
      <c r="A58" s="454"/>
      <c r="B58" s="1321" t="s">
        <v>551</v>
      </c>
      <c r="C58" s="1616"/>
      <c r="D58" s="1616"/>
      <c r="E58" s="1616"/>
      <c r="F58" s="1616"/>
      <c r="G58" s="797"/>
      <c r="H58" s="22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</row>
    <row r="59" spans="1:23" s="133" customFormat="1" ht="24" customHeight="1">
      <c r="A59" s="454"/>
      <c r="B59" s="1322" t="s">
        <v>552</v>
      </c>
      <c r="C59" s="1616"/>
      <c r="D59" s="1616"/>
      <c r="E59" s="1616"/>
      <c r="F59" s="1616"/>
      <c r="G59" s="797"/>
      <c r="H59" s="22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</row>
    <row r="60" spans="1:23" s="133" customFormat="1" ht="24" customHeight="1">
      <c r="A60" s="454"/>
      <c r="B60" s="1324" t="s">
        <v>553</v>
      </c>
      <c r="C60" s="1675"/>
      <c r="D60" s="1675"/>
      <c r="E60" s="1675"/>
      <c r="F60" s="1675"/>
      <c r="G60" s="31"/>
      <c r="H60" s="3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</row>
    <row r="61" spans="1:23" s="133" customFormat="1" ht="24" customHeight="1">
      <c r="A61" s="454"/>
      <c r="B61" s="833" t="s">
        <v>18</v>
      </c>
      <c r="C61" s="1615"/>
      <c r="D61" s="1615"/>
      <c r="E61" s="1615"/>
      <c r="F61" s="1615"/>
      <c r="G61" s="67"/>
      <c r="H61" s="22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</row>
    <row r="62" spans="1:23" s="133" customFormat="1" ht="24" customHeight="1">
      <c r="A62" s="454"/>
      <c r="B62" s="1321" t="s">
        <v>554</v>
      </c>
      <c r="C62" s="1616"/>
      <c r="D62" s="1616"/>
      <c r="E62" s="1616"/>
      <c r="F62" s="1616"/>
      <c r="G62" s="797"/>
      <c r="H62" s="22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</row>
    <row r="63" spans="1:23" s="133" customFormat="1" ht="24" customHeight="1">
      <c r="A63" s="454"/>
      <c r="B63" s="1325" t="s">
        <v>919</v>
      </c>
      <c r="C63" s="1616"/>
      <c r="D63" s="1616"/>
      <c r="E63" s="1616"/>
      <c r="F63" s="1616"/>
      <c r="G63" s="797"/>
      <c r="H63" s="22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</row>
    <row r="64" spans="1:23" s="133" customFormat="1" ht="24" customHeight="1">
      <c r="A64" s="454"/>
      <c r="B64" s="1326" t="s">
        <v>555</v>
      </c>
      <c r="C64" s="1675"/>
      <c r="D64" s="1675"/>
      <c r="E64" s="1675"/>
      <c r="F64" s="1675"/>
      <c r="G64" s="31"/>
      <c r="H64" s="3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</row>
    <row r="65" spans="1:23" s="133" customFormat="1" ht="24" customHeight="1">
      <c r="A65" s="454"/>
      <c r="B65" s="823" t="s">
        <v>18</v>
      </c>
      <c r="C65" s="1617"/>
      <c r="D65" s="1617"/>
      <c r="E65" s="1617"/>
      <c r="F65" s="1617"/>
      <c r="G65" s="35"/>
      <c r="H65" s="35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</row>
    <row r="66" spans="1:23" s="133" customFormat="1" ht="24" customHeight="1">
      <c r="A66" s="454"/>
      <c r="B66" s="824" t="s">
        <v>30</v>
      </c>
      <c r="C66" s="1618"/>
      <c r="D66" s="1618"/>
      <c r="E66" s="1618"/>
      <c r="F66" s="1618"/>
      <c r="G66" s="797"/>
      <c r="H66" s="22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</row>
    <row r="67" spans="1:23" s="133" customFormat="1" ht="24" customHeight="1">
      <c r="A67" s="454"/>
      <c r="B67" s="1327" t="s">
        <v>556</v>
      </c>
      <c r="C67" s="1618"/>
      <c r="D67" s="1618"/>
      <c r="E67" s="1618"/>
      <c r="F67" s="1618"/>
      <c r="G67" s="797"/>
      <c r="H67" s="22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</row>
    <row r="68" spans="1:23" s="133" customFormat="1" ht="24" customHeight="1">
      <c r="A68" s="454"/>
      <c r="B68" s="1327" t="s">
        <v>557</v>
      </c>
      <c r="C68" s="1618"/>
      <c r="D68" s="1618"/>
      <c r="E68" s="1618"/>
      <c r="F68" s="1618"/>
      <c r="G68" s="797"/>
      <c r="H68" s="22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</row>
    <row r="69" spans="1:23" s="133" customFormat="1" ht="24" customHeight="1">
      <c r="A69" s="454"/>
      <c r="B69" s="1327" t="s">
        <v>558</v>
      </c>
      <c r="C69" s="1618"/>
      <c r="D69" s="1618"/>
      <c r="E69" s="1618"/>
      <c r="F69" s="1618"/>
      <c r="G69" s="797"/>
      <c r="H69" s="22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</row>
    <row r="70" spans="1:23" s="133" customFormat="1" ht="24" customHeight="1">
      <c r="A70" s="454"/>
      <c r="B70" s="80" t="s">
        <v>920</v>
      </c>
      <c r="C70" s="1676"/>
      <c r="D70" s="1676"/>
      <c r="E70" s="1676"/>
      <c r="F70" s="1676"/>
      <c r="G70" s="798"/>
      <c r="H70" s="3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</row>
    <row r="71" spans="1:23" s="133" customFormat="1" ht="24" customHeight="1">
      <c r="A71" s="454"/>
      <c r="B71" s="1328" t="s">
        <v>18</v>
      </c>
      <c r="C71" s="1615"/>
      <c r="D71" s="1615"/>
      <c r="E71" s="1615"/>
      <c r="F71" s="1615"/>
      <c r="G71" s="35"/>
      <c r="H71" s="35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</row>
    <row r="72" spans="1:23" s="133" customFormat="1" ht="24" customHeight="1">
      <c r="A72" s="454"/>
      <c r="B72" s="29" t="s">
        <v>559</v>
      </c>
      <c r="C72" s="1675"/>
      <c r="D72" s="1675"/>
      <c r="E72" s="1675"/>
      <c r="F72" s="1675"/>
      <c r="G72" s="31"/>
      <c r="H72" s="3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</row>
    <row r="73" spans="1:23" s="133" customFormat="1" ht="24" customHeight="1">
      <c r="A73" s="454"/>
      <c r="B73" s="823" t="s">
        <v>18</v>
      </c>
      <c r="C73" s="1615"/>
      <c r="D73" s="1615"/>
      <c r="E73" s="1615"/>
      <c r="F73" s="1615"/>
      <c r="G73" s="805"/>
      <c r="H73" s="35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</row>
    <row r="74" spans="1:23" s="133" customFormat="1" ht="24" customHeight="1">
      <c r="A74" s="454"/>
      <c r="B74" s="824" t="s">
        <v>560</v>
      </c>
      <c r="C74" s="1616"/>
      <c r="D74" s="1616"/>
      <c r="E74" s="1616"/>
      <c r="F74" s="1616"/>
      <c r="G74" s="50"/>
      <c r="H74" s="22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</row>
    <row r="75" spans="1:23" s="133" customFormat="1" ht="24" customHeight="1">
      <c r="A75" s="454"/>
      <c r="B75" s="1327" t="s">
        <v>561</v>
      </c>
      <c r="C75" s="1616"/>
      <c r="D75" s="1616"/>
      <c r="E75" s="1616"/>
      <c r="F75" s="1616"/>
      <c r="G75" s="50"/>
      <c r="H75" s="22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</row>
    <row r="76" spans="1:23" s="133" customFormat="1" ht="24" customHeight="1">
      <c r="A76" s="454"/>
      <c r="B76" s="1327" t="s">
        <v>562</v>
      </c>
      <c r="C76" s="1616"/>
      <c r="D76" s="1616"/>
      <c r="E76" s="1616"/>
      <c r="F76" s="1616"/>
      <c r="G76" s="50"/>
      <c r="H76" s="22"/>
      <c r="J76" s="377"/>
      <c r="K76" s="377"/>
      <c r="L76" s="377"/>
      <c r="M76" s="377"/>
      <c r="N76" s="377"/>
      <c r="O76" s="377"/>
      <c r="P76" s="377"/>
      <c r="Q76" s="377"/>
      <c r="R76" s="377"/>
      <c r="S76" s="377"/>
      <c r="T76" s="377"/>
      <c r="U76" s="377"/>
      <c r="V76" s="377"/>
      <c r="W76" s="377"/>
    </row>
    <row r="77" spans="1:23" s="133" customFormat="1" ht="24" customHeight="1">
      <c r="A77" s="454"/>
      <c r="B77" s="1324" t="s">
        <v>563</v>
      </c>
      <c r="C77" s="1675"/>
      <c r="D77" s="1675"/>
      <c r="E77" s="1675"/>
      <c r="F77" s="1675"/>
      <c r="G77" s="807"/>
      <c r="H77" s="3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</row>
    <row r="78" spans="1:23" s="133" customFormat="1" ht="24" customHeight="1">
      <c r="A78" s="454"/>
      <c r="B78" s="833" t="s">
        <v>18</v>
      </c>
      <c r="C78" s="1615"/>
      <c r="D78" s="1615"/>
      <c r="E78" s="1615"/>
      <c r="F78" s="1615"/>
      <c r="G78" s="57"/>
      <c r="H78" s="35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</row>
    <row r="79" spans="1:23" s="133" customFormat="1" ht="24" customHeight="1">
      <c r="A79" s="454"/>
      <c r="B79" s="1321" t="s">
        <v>564</v>
      </c>
      <c r="C79" s="1616"/>
      <c r="D79" s="1616"/>
      <c r="E79" s="1616"/>
      <c r="F79" s="1616"/>
      <c r="G79" s="50"/>
      <c r="H79" s="22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</row>
    <row r="80" spans="1:23" s="133" customFormat="1" ht="24" customHeight="1">
      <c r="A80" s="454"/>
      <c r="B80" s="1322" t="s">
        <v>565</v>
      </c>
      <c r="C80" s="1616"/>
      <c r="D80" s="1616"/>
      <c r="E80" s="1616"/>
      <c r="F80" s="1616"/>
      <c r="G80" s="50"/>
      <c r="H80" s="22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</row>
    <row r="81" spans="1:23" s="133" customFormat="1" ht="24" customHeight="1">
      <c r="A81" s="454"/>
      <c r="B81" s="1322" t="s">
        <v>566</v>
      </c>
      <c r="C81" s="1616"/>
      <c r="D81" s="1616"/>
      <c r="E81" s="1616"/>
      <c r="F81" s="1616"/>
      <c r="G81" s="50"/>
      <c r="H81" s="22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</row>
    <row r="82" spans="1:23" s="133" customFormat="1" ht="24" customHeight="1">
      <c r="A82" s="454"/>
      <c r="B82" s="1322" t="s">
        <v>567</v>
      </c>
      <c r="C82" s="1616"/>
      <c r="D82" s="1616"/>
      <c r="E82" s="1616"/>
      <c r="F82" s="1616"/>
      <c r="G82" s="50"/>
      <c r="H82" s="22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</row>
    <row r="83" spans="1:23" s="133" customFormat="1" ht="24" customHeight="1">
      <c r="A83" s="454"/>
      <c r="B83" s="1322" t="s">
        <v>568</v>
      </c>
      <c r="C83" s="1616"/>
      <c r="D83" s="1616"/>
      <c r="E83" s="1616"/>
      <c r="F83" s="1616"/>
      <c r="G83" s="50"/>
      <c r="H83" s="22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</row>
    <row r="84" spans="1:23" s="133" customFormat="1" ht="24" customHeight="1">
      <c r="A84" s="454"/>
      <c r="B84" s="1324" t="s">
        <v>569</v>
      </c>
      <c r="C84" s="1675"/>
      <c r="D84" s="1675"/>
      <c r="E84" s="1675"/>
      <c r="F84" s="1675"/>
      <c r="G84" s="49"/>
      <c r="H84" s="3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</row>
    <row r="85" spans="1:23" s="133" customFormat="1" ht="24" customHeight="1">
      <c r="A85" s="454"/>
      <c r="B85" s="833" t="s">
        <v>18</v>
      </c>
      <c r="C85" s="1615"/>
      <c r="D85" s="1615"/>
      <c r="E85" s="1615"/>
      <c r="F85" s="1615"/>
      <c r="G85" s="47"/>
      <c r="H85" s="35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</row>
    <row r="86" spans="1:23" s="809" customFormat="1" ht="24" customHeight="1">
      <c r="A86" s="454"/>
      <c r="B86" s="1321" t="s">
        <v>570</v>
      </c>
      <c r="C86" s="1616"/>
      <c r="D86" s="1616"/>
      <c r="E86" s="1616"/>
      <c r="F86" s="1616"/>
      <c r="G86" s="50"/>
      <c r="H86" s="22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</row>
    <row r="87" spans="1:23" s="133" customFormat="1" ht="24" customHeight="1">
      <c r="A87" s="454"/>
      <c r="B87" s="1322" t="s">
        <v>571</v>
      </c>
      <c r="C87" s="1616"/>
      <c r="D87" s="1616"/>
      <c r="E87" s="1616"/>
      <c r="F87" s="1616"/>
      <c r="G87" s="50"/>
      <c r="H87" s="22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</row>
    <row r="88" spans="1:23" s="800" customFormat="1" ht="24" customHeight="1">
      <c r="A88" s="454"/>
      <c r="B88" s="1322" t="s">
        <v>572</v>
      </c>
      <c r="C88" s="1616"/>
      <c r="D88" s="1616"/>
      <c r="E88" s="1616"/>
      <c r="F88" s="1616"/>
      <c r="G88" s="50"/>
      <c r="H88" s="22"/>
      <c r="J88" s="551"/>
      <c r="K88" s="551"/>
      <c r="L88" s="551"/>
      <c r="M88" s="551"/>
      <c r="N88" s="551"/>
      <c r="O88" s="551"/>
      <c r="P88" s="551"/>
      <c r="Q88" s="551"/>
      <c r="R88" s="551"/>
      <c r="S88" s="551"/>
      <c r="T88" s="551"/>
      <c r="U88" s="551"/>
      <c r="V88" s="551"/>
      <c r="W88" s="551"/>
    </row>
    <row r="89" spans="1:23" s="800" customFormat="1" ht="24" customHeight="1">
      <c r="A89" s="454"/>
      <c r="B89" s="1324" t="s">
        <v>901</v>
      </c>
      <c r="C89" s="1675"/>
      <c r="D89" s="1675"/>
      <c r="E89" s="1675"/>
      <c r="F89" s="1675"/>
      <c r="G89" s="49"/>
      <c r="H89" s="31"/>
      <c r="J89" s="551"/>
      <c r="K89" s="551"/>
      <c r="L89" s="551"/>
      <c r="M89" s="551"/>
      <c r="N89" s="551"/>
      <c r="O89" s="551"/>
      <c r="P89" s="551"/>
      <c r="Q89" s="551"/>
      <c r="R89" s="551"/>
      <c r="S89" s="551"/>
      <c r="T89" s="551"/>
      <c r="U89" s="551"/>
      <c r="V89" s="551"/>
      <c r="W89" s="551"/>
    </row>
    <row r="90" spans="1:23" s="800" customFormat="1" ht="24" customHeight="1">
      <c r="A90" s="454"/>
      <c r="B90" s="833" t="s">
        <v>18</v>
      </c>
      <c r="C90" s="1615"/>
      <c r="D90" s="1615"/>
      <c r="E90" s="1615"/>
      <c r="F90" s="1615"/>
      <c r="G90" s="57"/>
      <c r="H90" s="35"/>
      <c r="J90" s="551"/>
      <c r="K90" s="551"/>
      <c r="L90" s="551"/>
      <c r="M90" s="551"/>
      <c r="N90" s="551"/>
      <c r="O90" s="551"/>
      <c r="P90" s="551"/>
      <c r="Q90" s="551"/>
      <c r="R90" s="551"/>
      <c r="S90" s="551"/>
      <c r="T90" s="551"/>
      <c r="U90" s="551"/>
      <c r="V90" s="551"/>
      <c r="W90" s="551"/>
    </row>
    <row r="91" spans="1:23" s="800" customFormat="1" ht="24" customHeight="1">
      <c r="A91" s="454"/>
      <c r="B91" s="824" t="s">
        <v>573</v>
      </c>
      <c r="C91" s="1616"/>
      <c r="D91" s="1616"/>
      <c r="E91" s="1616"/>
      <c r="F91" s="1616"/>
      <c r="G91" s="50"/>
      <c r="H91" s="22"/>
      <c r="J91" s="551"/>
      <c r="K91" s="551"/>
      <c r="L91" s="551"/>
      <c r="M91" s="551"/>
      <c r="N91" s="551"/>
      <c r="O91" s="551"/>
      <c r="P91" s="551"/>
      <c r="Q91" s="551"/>
      <c r="R91" s="551"/>
      <c r="S91" s="551"/>
      <c r="T91" s="551"/>
      <c r="U91" s="551"/>
      <c r="V91" s="551"/>
      <c r="W91" s="551"/>
    </row>
    <row r="92" spans="1:23" s="800" customFormat="1" ht="24" customHeight="1">
      <c r="A92" s="454"/>
      <c r="B92" s="1322" t="s">
        <v>574</v>
      </c>
      <c r="C92" s="1616"/>
      <c r="D92" s="1616"/>
      <c r="E92" s="1616"/>
      <c r="F92" s="1616"/>
      <c r="G92" s="50"/>
      <c r="H92" s="22"/>
      <c r="J92" s="551"/>
      <c r="K92" s="551"/>
      <c r="L92" s="551"/>
      <c r="M92" s="551"/>
      <c r="N92" s="551"/>
      <c r="O92" s="551"/>
      <c r="P92" s="551"/>
      <c r="Q92" s="551"/>
      <c r="R92" s="551"/>
      <c r="S92" s="551"/>
      <c r="T92" s="551"/>
      <c r="U92" s="551"/>
      <c r="V92" s="551"/>
      <c r="W92" s="551"/>
    </row>
    <row r="93" spans="1:23" s="800" customFormat="1" ht="24" customHeight="1">
      <c r="A93" s="454"/>
      <c r="B93" s="1324" t="s">
        <v>575</v>
      </c>
      <c r="C93" s="1675"/>
      <c r="D93" s="1675"/>
      <c r="E93" s="1675"/>
      <c r="F93" s="1675"/>
      <c r="G93" s="49"/>
      <c r="H93" s="31"/>
      <c r="J93" s="551"/>
      <c r="K93" s="551"/>
      <c r="L93" s="551"/>
      <c r="M93" s="551"/>
      <c r="N93" s="551"/>
      <c r="O93" s="551"/>
      <c r="P93" s="551"/>
      <c r="Q93" s="551"/>
      <c r="R93" s="551"/>
      <c r="S93" s="551"/>
      <c r="T93" s="551"/>
      <c r="U93" s="551"/>
      <c r="V93" s="551"/>
      <c r="W93" s="551"/>
    </row>
    <row r="94" spans="1:23" s="800" customFormat="1" ht="24" customHeight="1">
      <c r="A94" s="454"/>
      <c r="B94" s="833" t="s">
        <v>18</v>
      </c>
      <c r="C94" s="1615"/>
      <c r="D94" s="1615"/>
      <c r="E94" s="1615"/>
      <c r="F94" s="1615"/>
      <c r="G94" s="35"/>
      <c r="H94" s="35"/>
      <c r="J94" s="551"/>
      <c r="K94" s="551"/>
      <c r="L94" s="551"/>
      <c r="M94" s="551"/>
      <c r="N94" s="551"/>
      <c r="O94" s="551"/>
      <c r="P94" s="551"/>
      <c r="Q94" s="551"/>
      <c r="R94" s="551"/>
      <c r="S94" s="551"/>
      <c r="T94" s="551"/>
      <c r="U94" s="551"/>
      <c r="V94" s="551"/>
      <c r="W94" s="551"/>
    </row>
    <row r="95" spans="1:23" s="800" customFormat="1" ht="24" customHeight="1">
      <c r="A95" s="454"/>
      <c r="B95" s="824" t="s">
        <v>576</v>
      </c>
      <c r="C95" s="1616"/>
      <c r="D95" s="1616"/>
      <c r="E95" s="1616"/>
      <c r="F95" s="1616"/>
      <c r="G95" s="22"/>
      <c r="H95" s="22"/>
      <c r="J95" s="551"/>
      <c r="K95" s="551"/>
      <c r="L95" s="551"/>
      <c r="M95" s="551"/>
      <c r="N95" s="551"/>
      <c r="O95" s="551"/>
      <c r="P95" s="551"/>
      <c r="Q95" s="551"/>
      <c r="R95" s="551"/>
      <c r="S95" s="551"/>
      <c r="T95" s="551"/>
      <c r="U95" s="551"/>
      <c r="V95" s="551"/>
      <c r="W95" s="551"/>
    </row>
    <row r="96" spans="1:23" s="800" customFormat="1" ht="24" customHeight="1">
      <c r="A96" s="454"/>
      <c r="B96" s="1322" t="s">
        <v>577</v>
      </c>
      <c r="C96" s="1616"/>
      <c r="D96" s="1616"/>
      <c r="E96" s="1616"/>
      <c r="F96" s="1616"/>
      <c r="G96" s="22"/>
      <c r="H96" s="22"/>
      <c r="J96" s="551"/>
      <c r="K96" s="551"/>
      <c r="L96" s="551"/>
      <c r="M96" s="551"/>
      <c r="N96" s="551"/>
      <c r="O96" s="551"/>
      <c r="P96" s="551"/>
      <c r="Q96" s="551"/>
      <c r="R96" s="551"/>
      <c r="S96" s="551"/>
      <c r="T96" s="551"/>
      <c r="U96" s="551"/>
      <c r="V96" s="551"/>
      <c r="W96" s="551"/>
    </row>
    <row r="97" spans="1:23" s="800" customFormat="1" ht="24" customHeight="1">
      <c r="A97" s="454"/>
      <c r="B97" s="1324" t="s">
        <v>921</v>
      </c>
      <c r="C97" s="1675"/>
      <c r="D97" s="1675"/>
      <c r="E97" s="1675"/>
      <c r="F97" s="1675"/>
      <c r="G97" s="31"/>
      <c r="H97" s="31"/>
      <c r="J97" s="551"/>
      <c r="K97" s="551"/>
      <c r="L97" s="551"/>
      <c r="M97" s="551"/>
      <c r="N97" s="551"/>
      <c r="O97" s="551"/>
      <c r="P97" s="551"/>
      <c r="Q97" s="551"/>
      <c r="R97" s="551"/>
      <c r="S97" s="551"/>
      <c r="T97" s="551"/>
      <c r="U97" s="551"/>
      <c r="V97" s="551"/>
      <c r="W97" s="551"/>
    </row>
    <row r="98" spans="1:23" s="800" customFormat="1" ht="24" customHeight="1">
      <c r="A98" s="454"/>
      <c r="B98" s="833" t="s">
        <v>18</v>
      </c>
      <c r="C98" s="1615"/>
      <c r="D98" s="1615"/>
      <c r="E98" s="1615"/>
      <c r="F98" s="1615"/>
      <c r="G98" s="35"/>
      <c r="H98" s="35"/>
      <c r="J98" s="551"/>
      <c r="K98" s="551"/>
      <c r="L98" s="551"/>
      <c r="M98" s="551"/>
      <c r="N98" s="551"/>
      <c r="O98" s="551"/>
      <c r="P98" s="551"/>
      <c r="Q98" s="551"/>
      <c r="R98" s="551"/>
      <c r="S98" s="551"/>
      <c r="T98" s="551"/>
      <c r="U98" s="551"/>
      <c r="V98" s="551"/>
      <c r="W98" s="551"/>
    </row>
    <row r="99" spans="1:23" s="800" customFormat="1" ht="24" customHeight="1">
      <c r="A99" s="454"/>
      <c r="B99" s="824" t="s">
        <v>578</v>
      </c>
      <c r="C99" s="1616"/>
      <c r="D99" s="1616"/>
      <c r="E99" s="1616"/>
      <c r="F99" s="1616"/>
      <c r="G99" s="22"/>
      <c r="H99" s="22"/>
      <c r="J99" s="551"/>
      <c r="K99" s="551"/>
      <c r="L99" s="551"/>
      <c r="M99" s="551"/>
      <c r="N99" s="551"/>
      <c r="O99" s="551"/>
      <c r="P99" s="551"/>
      <c r="Q99" s="551"/>
      <c r="R99" s="551"/>
      <c r="S99" s="551"/>
      <c r="T99" s="551"/>
      <c r="U99" s="551"/>
      <c r="V99" s="551"/>
      <c r="W99" s="551"/>
    </row>
    <row r="100" spans="1:23" s="800" customFormat="1" ht="24" customHeight="1">
      <c r="A100" s="454"/>
      <c r="B100" s="1322" t="s">
        <v>579</v>
      </c>
      <c r="C100" s="1616"/>
      <c r="D100" s="1616"/>
      <c r="E100" s="1616"/>
      <c r="F100" s="1616"/>
      <c r="G100" s="22"/>
      <c r="H100" s="22"/>
      <c r="J100" s="551"/>
      <c r="K100" s="551"/>
      <c r="L100" s="551"/>
      <c r="M100" s="551"/>
      <c r="N100" s="551"/>
      <c r="O100" s="551"/>
      <c r="P100" s="551"/>
      <c r="Q100" s="551"/>
      <c r="R100" s="551"/>
      <c r="S100" s="551"/>
      <c r="T100" s="551"/>
      <c r="U100" s="551"/>
      <c r="V100" s="551"/>
      <c r="W100" s="551"/>
    </row>
    <row r="101" spans="1:23" s="800" customFormat="1" ht="24" customHeight="1">
      <c r="A101" s="454"/>
      <c r="B101" s="1324" t="s">
        <v>922</v>
      </c>
      <c r="C101" s="1675"/>
      <c r="D101" s="1675"/>
      <c r="E101" s="1675"/>
      <c r="F101" s="1675"/>
      <c r="G101" s="31"/>
      <c r="H101" s="31"/>
      <c r="J101" s="551"/>
      <c r="K101" s="551"/>
      <c r="L101" s="551"/>
      <c r="M101" s="551"/>
      <c r="N101" s="551"/>
      <c r="O101" s="551"/>
      <c r="P101" s="551"/>
      <c r="Q101" s="551"/>
      <c r="R101" s="551"/>
      <c r="S101" s="551"/>
      <c r="T101" s="551"/>
      <c r="U101" s="551"/>
      <c r="V101" s="551"/>
      <c r="W101" s="551"/>
    </row>
    <row r="102" spans="1:23" s="800" customFormat="1" ht="24" customHeight="1">
      <c r="A102" s="454"/>
      <c r="B102" s="833" t="s">
        <v>18</v>
      </c>
      <c r="C102" s="1615"/>
      <c r="D102" s="1615"/>
      <c r="E102" s="1615"/>
      <c r="F102" s="1615"/>
      <c r="G102" s="35"/>
      <c r="H102" s="35"/>
      <c r="J102" s="551"/>
      <c r="K102" s="551"/>
      <c r="L102" s="551"/>
      <c r="M102" s="551"/>
      <c r="N102" s="551"/>
      <c r="O102" s="551"/>
      <c r="P102" s="551"/>
      <c r="Q102" s="551"/>
      <c r="R102" s="551"/>
      <c r="S102" s="551"/>
      <c r="T102" s="551"/>
      <c r="U102" s="551"/>
      <c r="V102" s="551"/>
      <c r="W102" s="551"/>
    </row>
    <row r="103" spans="1:23" s="800" customFormat="1" ht="24" customHeight="1">
      <c r="A103" s="454"/>
      <c r="B103" s="824" t="s">
        <v>580</v>
      </c>
      <c r="C103" s="1616"/>
      <c r="D103" s="1616"/>
      <c r="E103" s="1616"/>
      <c r="F103" s="1616"/>
      <c r="G103" s="22"/>
      <c r="H103" s="22"/>
      <c r="J103" s="551"/>
      <c r="K103" s="551"/>
      <c r="L103" s="551"/>
      <c r="M103" s="551"/>
      <c r="N103" s="551"/>
      <c r="O103" s="551"/>
      <c r="P103" s="551"/>
      <c r="Q103" s="551"/>
      <c r="R103" s="551"/>
      <c r="S103" s="551"/>
      <c r="T103" s="551"/>
      <c r="U103" s="551"/>
      <c r="V103" s="551"/>
      <c r="W103" s="551"/>
    </row>
    <row r="104" spans="1:23" s="800" customFormat="1" ht="24" customHeight="1">
      <c r="A104" s="454"/>
      <c r="B104" s="1322" t="s">
        <v>581</v>
      </c>
      <c r="C104" s="1616"/>
      <c r="D104" s="1616"/>
      <c r="E104" s="1616"/>
      <c r="F104" s="1616"/>
      <c r="G104" s="22"/>
      <c r="H104" s="22"/>
      <c r="J104" s="551"/>
      <c r="K104" s="551"/>
      <c r="L104" s="551"/>
      <c r="M104" s="551"/>
      <c r="N104" s="551"/>
      <c r="O104" s="551"/>
      <c r="P104" s="551"/>
      <c r="Q104" s="551"/>
      <c r="R104" s="551"/>
      <c r="S104" s="551"/>
      <c r="T104" s="551"/>
      <c r="U104" s="551"/>
      <c r="V104" s="551"/>
      <c r="W104" s="551"/>
    </row>
    <row r="105" spans="1:23" s="800" customFormat="1" ht="24" customHeight="1">
      <c r="A105" s="454"/>
      <c r="B105" s="1322" t="s">
        <v>582</v>
      </c>
      <c r="C105" s="1616"/>
      <c r="D105" s="1616"/>
      <c r="E105" s="1616"/>
      <c r="F105" s="1616"/>
      <c r="G105" s="22"/>
      <c r="H105" s="22"/>
      <c r="J105" s="551"/>
      <c r="K105" s="551"/>
      <c r="L105" s="551"/>
      <c r="M105" s="551"/>
      <c r="N105" s="551"/>
      <c r="O105" s="551"/>
      <c r="P105" s="551"/>
      <c r="Q105" s="551"/>
      <c r="R105" s="551"/>
      <c r="S105" s="551"/>
      <c r="T105" s="551"/>
      <c r="U105" s="551"/>
      <c r="V105" s="551"/>
      <c r="W105" s="551"/>
    </row>
    <row r="106" spans="1:23" s="800" customFormat="1" ht="24" customHeight="1">
      <c r="A106" s="454"/>
      <c r="B106" s="1324" t="s">
        <v>583</v>
      </c>
      <c r="C106" s="1675"/>
      <c r="D106" s="1675"/>
      <c r="E106" s="1675"/>
      <c r="F106" s="1675"/>
      <c r="G106" s="31"/>
      <c r="H106" s="31"/>
      <c r="J106" s="551"/>
      <c r="K106" s="551"/>
      <c r="L106" s="551"/>
      <c r="M106" s="551"/>
      <c r="N106" s="551"/>
      <c r="O106" s="551"/>
      <c r="P106" s="551"/>
      <c r="Q106" s="551"/>
      <c r="R106" s="551"/>
      <c r="S106" s="551"/>
      <c r="T106" s="551"/>
      <c r="U106" s="551"/>
      <c r="V106" s="551"/>
      <c r="W106" s="551"/>
    </row>
    <row r="107" spans="1:23" s="800" customFormat="1" ht="24" customHeight="1">
      <c r="A107" s="454"/>
      <c r="B107" s="280" t="s">
        <v>18</v>
      </c>
      <c r="C107" s="1615"/>
      <c r="D107" s="1615"/>
      <c r="E107" s="1615"/>
      <c r="F107" s="1615"/>
      <c r="G107" s="22"/>
      <c r="H107" s="22"/>
      <c r="J107" s="551"/>
      <c r="K107" s="551"/>
      <c r="L107" s="551"/>
      <c r="M107" s="551"/>
      <c r="N107" s="551"/>
      <c r="O107" s="551"/>
      <c r="P107" s="551"/>
      <c r="Q107" s="551"/>
      <c r="R107" s="551"/>
      <c r="S107" s="551"/>
      <c r="T107" s="551"/>
      <c r="U107" s="551"/>
      <c r="V107" s="551"/>
      <c r="W107" s="551"/>
    </row>
    <row r="108" spans="1:23" s="800" customFormat="1" ht="24" customHeight="1">
      <c r="A108" s="454"/>
      <c r="B108" s="284" t="s">
        <v>584</v>
      </c>
      <c r="C108" s="1616"/>
      <c r="D108" s="1616"/>
      <c r="E108" s="1616"/>
      <c r="F108" s="1616"/>
      <c r="G108" s="22"/>
      <c r="H108" s="22"/>
      <c r="J108" s="551"/>
      <c r="K108" s="551"/>
      <c r="L108" s="551"/>
      <c r="M108" s="551"/>
      <c r="N108" s="551"/>
      <c r="O108" s="551"/>
      <c r="P108" s="551"/>
      <c r="Q108" s="551"/>
      <c r="R108" s="551"/>
      <c r="S108" s="551"/>
      <c r="T108" s="551"/>
      <c r="U108" s="551"/>
      <c r="V108" s="551"/>
      <c r="W108" s="551"/>
    </row>
    <row r="109" spans="1:23" s="800" customFormat="1" ht="24" customHeight="1">
      <c r="A109" s="454"/>
      <c r="B109" s="1329" t="s">
        <v>585</v>
      </c>
      <c r="C109" s="1675"/>
      <c r="D109" s="1675"/>
      <c r="E109" s="1675"/>
      <c r="F109" s="1675"/>
      <c r="G109" s="22"/>
      <c r="H109" s="22"/>
      <c r="J109" s="551"/>
      <c r="K109" s="551"/>
      <c r="L109" s="551"/>
      <c r="M109" s="551"/>
      <c r="N109" s="551"/>
      <c r="O109" s="551"/>
      <c r="P109" s="551"/>
      <c r="Q109" s="551"/>
      <c r="R109" s="551"/>
      <c r="S109" s="551"/>
      <c r="T109" s="551"/>
      <c r="U109" s="551"/>
      <c r="V109" s="551"/>
      <c r="W109" s="551"/>
    </row>
    <row r="110" spans="1:23" s="800" customFormat="1" ht="24" customHeight="1">
      <c r="A110" s="454"/>
      <c r="B110" s="554"/>
      <c r="C110" s="866">
        <f>COUNTIF(C47:C109,"/")</f>
        <v>0</v>
      </c>
      <c r="D110" s="866">
        <f t="shared" ref="D110:F110" si="11">COUNTIF(D47:D109,"/")</f>
        <v>0</v>
      </c>
      <c r="E110" s="866">
        <f t="shared" si="11"/>
        <v>0</v>
      </c>
      <c r="F110" s="866">
        <f t="shared" si="11"/>
        <v>0</v>
      </c>
      <c r="G110" s="808"/>
      <c r="H110" s="408"/>
      <c r="J110" s="551"/>
      <c r="K110" s="551"/>
      <c r="L110" s="551"/>
      <c r="M110" s="551"/>
      <c r="N110" s="551"/>
      <c r="O110" s="551"/>
      <c r="P110" s="551"/>
      <c r="Q110" s="551"/>
      <c r="R110" s="551"/>
      <c r="S110" s="551"/>
      <c r="T110" s="551"/>
      <c r="U110" s="551"/>
      <c r="V110" s="551"/>
      <c r="W110" s="551"/>
    </row>
    <row r="111" spans="1:23" s="800" customFormat="1" ht="24" customHeight="1">
      <c r="A111" s="454"/>
      <c r="B111" s="1591" t="s">
        <v>586</v>
      </c>
      <c r="C111" s="1592"/>
      <c r="D111" s="1592"/>
      <c r="E111" s="1592"/>
      <c r="F111" s="1592"/>
      <c r="G111" s="1592"/>
      <c r="H111" s="1593"/>
      <c r="J111" s="551"/>
      <c r="K111" s="551"/>
      <c r="L111" s="551"/>
      <c r="M111" s="551"/>
      <c r="N111" s="551"/>
      <c r="O111" s="551"/>
      <c r="P111" s="551"/>
      <c r="Q111" s="551"/>
      <c r="R111" s="551"/>
      <c r="S111" s="551"/>
      <c r="T111" s="551"/>
      <c r="U111" s="551"/>
      <c r="V111" s="551"/>
      <c r="W111" s="551"/>
    </row>
    <row r="112" spans="1:23" s="800" customFormat="1" ht="24" customHeight="1">
      <c r="A112" s="709"/>
      <c r="B112" s="1330" t="s">
        <v>587</v>
      </c>
      <c r="C112" s="1615"/>
      <c r="D112" s="1615"/>
      <c r="E112" s="1615"/>
      <c r="F112" s="1615"/>
      <c r="G112" s="35"/>
      <c r="H112" s="35"/>
      <c r="J112" s="551"/>
      <c r="K112" s="551"/>
      <c r="L112" s="551"/>
      <c r="M112" s="551"/>
      <c r="N112" s="551"/>
      <c r="O112" s="551"/>
      <c r="P112" s="551"/>
      <c r="Q112" s="551"/>
      <c r="R112" s="551"/>
      <c r="S112" s="551"/>
      <c r="T112" s="551"/>
      <c r="U112" s="551"/>
      <c r="V112" s="551"/>
      <c r="W112" s="551"/>
    </row>
    <row r="113" spans="1:23" s="800" customFormat="1" ht="24" customHeight="1">
      <c r="A113" s="709"/>
      <c r="B113" s="1327" t="s">
        <v>683</v>
      </c>
      <c r="C113" s="1616"/>
      <c r="D113" s="1616"/>
      <c r="E113" s="1616"/>
      <c r="F113" s="1616"/>
      <c r="G113" s="22"/>
      <c r="H113" s="22"/>
      <c r="J113" s="551"/>
      <c r="K113" s="551"/>
      <c r="L113" s="551"/>
      <c r="M113" s="551"/>
      <c r="N113" s="551"/>
      <c r="O113" s="551"/>
      <c r="P113" s="551"/>
      <c r="Q113" s="551"/>
      <c r="R113" s="551"/>
      <c r="S113" s="551"/>
      <c r="T113" s="551"/>
      <c r="U113" s="551"/>
      <c r="V113" s="551"/>
      <c r="W113" s="551"/>
    </row>
    <row r="114" spans="1:23" s="800" customFormat="1" ht="24" customHeight="1">
      <c r="A114" s="709"/>
      <c r="B114" s="80" t="s">
        <v>588</v>
      </c>
      <c r="C114" s="1675"/>
      <c r="D114" s="1675"/>
      <c r="E114" s="1675"/>
      <c r="F114" s="1675"/>
      <c r="G114" s="31"/>
      <c r="H114" s="31"/>
      <c r="J114" s="551"/>
      <c r="K114" s="551"/>
      <c r="L114" s="551"/>
      <c r="M114" s="551"/>
      <c r="N114" s="551"/>
      <c r="O114" s="551"/>
      <c r="P114" s="551"/>
      <c r="Q114" s="551"/>
      <c r="R114" s="551"/>
      <c r="S114" s="551"/>
      <c r="T114" s="551"/>
      <c r="U114" s="551"/>
      <c r="V114" s="551"/>
      <c r="W114" s="551"/>
    </row>
    <row r="115" spans="1:23" s="800" customFormat="1" ht="24" customHeight="1">
      <c r="A115" s="709"/>
      <c r="B115" s="1331" t="s">
        <v>589</v>
      </c>
      <c r="C115" s="1615"/>
      <c r="D115" s="1615"/>
      <c r="E115" s="1615"/>
      <c r="F115" s="1615"/>
      <c r="G115" s="22"/>
      <c r="H115" s="22"/>
      <c r="J115" s="551"/>
      <c r="K115" s="551"/>
      <c r="L115" s="551"/>
      <c r="M115" s="551"/>
      <c r="N115" s="551"/>
      <c r="O115" s="551"/>
      <c r="P115" s="551"/>
      <c r="Q115" s="551"/>
      <c r="R115" s="551"/>
      <c r="S115" s="551"/>
      <c r="T115" s="551"/>
      <c r="U115" s="551"/>
      <c r="V115" s="551"/>
      <c r="W115" s="551"/>
    </row>
    <row r="116" spans="1:23" s="800" customFormat="1" ht="24" customHeight="1">
      <c r="A116" s="709"/>
      <c r="B116" s="1332" t="s">
        <v>590</v>
      </c>
      <c r="C116" s="1616"/>
      <c r="D116" s="1616"/>
      <c r="E116" s="1616"/>
      <c r="F116" s="1616"/>
      <c r="G116" s="22"/>
      <c r="H116" s="22"/>
      <c r="J116" s="551"/>
      <c r="K116" s="551"/>
      <c r="L116" s="551"/>
      <c r="M116" s="551"/>
      <c r="N116" s="551"/>
      <c r="O116" s="551"/>
      <c r="P116" s="551"/>
      <c r="Q116" s="551"/>
      <c r="R116" s="551"/>
      <c r="S116" s="551"/>
      <c r="T116" s="551"/>
      <c r="U116" s="551"/>
      <c r="V116" s="551"/>
      <c r="W116" s="551"/>
    </row>
    <row r="117" spans="1:23" s="800" customFormat="1" ht="24" customHeight="1">
      <c r="A117" s="709"/>
      <c r="B117" s="1333" t="s">
        <v>591</v>
      </c>
      <c r="C117" s="1675"/>
      <c r="D117" s="1675"/>
      <c r="E117" s="1675"/>
      <c r="F117" s="1675"/>
      <c r="G117" s="31"/>
      <c r="H117" s="31"/>
      <c r="J117" s="551"/>
      <c r="K117" s="551"/>
      <c r="L117" s="551"/>
      <c r="M117" s="551"/>
      <c r="N117" s="551"/>
      <c r="O117" s="551"/>
      <c r="P117" s="551"/>
      <c r="Q117" s="551"/>
      <c r="R117" s="551"/>
      <c r="S117" s="551"/>
      <c r="T117" s="551"/>
      <c r="U117" s="551"/>
      <c r="V117" s="551"/>
      <c r="W117" s="551"/>
    </row>
    <row r="118" spans="1:23" s="800" customFormat="1" ht="24" customHeight="1">
      <c r="A118" s="709"/>
      <c r="B118" s="1331" t="s">
        <v>592</v>
      </c>
      <c r="C118" s="1615"/>
      <c r="D118" s="1615"/>
      <c r="E118" s="1615"/>
      <c r="F118" s="1615"/>
      <c r="G118" s="22"/>
      <c r="H118" s="22"/>
      <c r="J118" s="551"/>
      <c r="K118" s="551"/>
      <c r="L118" s="551"/>
      <c r="M118" s="551"/>
      <c r="N118" s="551"/>
      <c r="O118" s="551"/>
      <c r="P118" s="551"/>
      <c r="Q118" s="551"/>
      <c r="R118" s="551"/>
      <c r="S118" s="551"/>
      <c r="T118" s="551"/>
      <c r="U118" s="551"/>
      <c r="V118" s="551"/>
      <c r="W118" s="551"/>
    </row>
    <row r="119" spans="1:23" s="800" customFormat="1" ht="24" customHeight="1">
      <c r="A119" s="709"/>
      <c r="B119" s="1332" t="s">
        <v>593</v>
      </c>
      <c r="C119" s="1616"/>
      <c r="D119" s="1616"/>
      <c r="E119" s="1616"/>
      <c r="F119" s="1616"/>
      <c r="G119" s="22"/>
      <c r="H119" s="22"/>
      <c r="J119" s="551"/>
      <c r="K119" s="551"/>
      <c r="L119" s="551"/>
      <c r="M119" s="551"/>
      <c r="N119" s="551"/>
      <c r="O119" s="551"/>
      <c r="P119" s="551"/>
      <c r="Q119" s="551"/>
      <c r="R119" s="551"/>
      <c r="S119" s="551"/>
      <c r="T119" s="551"/>
      <c r="U119" s="551"/>
      <c r="V119" s="551"/>
      <c r="W119" s="551"/>
    </row>
    <row r="120" spans="1:23" s="800" customFormat="1" ht="24" customHeight="1">
      <c r="A120" s="709"/>
      <c r="B120" s="1333" t="s">
        <v>594</v>
      </c>
      <c r="C120" s="1675"/>
      <c r="D120" s="1675"/>
      <c r="E120" s="1675"/>
      <c r="F120" s="1675"/>
      <c r="G120" s="31"/>
      <c r="H120" s="31"/>
      <c r="J120" s="551"/>
      <c r="K120" s="551"/>
      <c r="L120" s="551"/>
      <c r="M120" s="551"/>
      <c r="N120" s="551"/>
      <c r="O120" s="551"/>
      <c r="P120" s="551"/>
      <c r="Q120" s="551"/>
      <c r="R120" s="551"/>
      <c r="S120" s="551"/>
      <c r="T120" s="551"/>
      <c r="U120" s="551"/>
      <c r="V120" s="551"/>
      <c r="W120" s="551"/>
    </row>
    <row r="121" spans="1:23" s="800" customFormat="1" ht="24" customHeight="1">
      <c r="A121" s="709"/>
      <c r="B121" s="1331" t="s">
        <v>595</v>
      </c>
      <c r="C121" s="1615"/>
      <c r="D121" s="1615"/>
      <c r="E121" s="1615"/>
      <c r="F121" s="1615"/>
      <c r="G121" s="22"/>
      <c r="H121" s="22"/>
      <c r="J121" s="551"/>
      <c r="K121" s="551"/>
      <c r="L121" s="551"/>
      <c r="M121" s="551"/>
      <c r="N121" s="551"/>
      <c r="O121" s="551"/>
      <c r="P121" s="551"/>
      <c r="Q121" s="551"/>
      <c r="R121" s="551"/>
      <c r="S121" s="551"/>
      <c r="T121" s="551"/>
      <c r="U121" s="551"/>
      <c r="V121" s="551"/>
      <c r="W121" s="551"/>
    </row>
    <row r="122" spans="1:23" s="800" customFormat="1" ht="24" customHeight="1">
      <c r="A122" s="709"/>
      <c r="B122" s="1332" t="s">
        <v>596</v>
      </c>
      <c r="C122" s="1616"/>
      <c r="D122" s="1616"/>
      <c r="E122" s="1616"/>
      <c r="F122" s="1616"/>
      <c r="G122" s="22"/>
      <c r="H122" s="22"/>
      <c r="J122" s="551"/>
      <c r="K122" s="551"/>
      <c r="L122" s="551"/>
      <c r="M122" s="551"/>
      <c r="N122" s="551"/>
      <c r="O122" s="551"/>
      <c r="P122" s="551"/>
      <c r="Q122" s="551"/>
      <c r="R122" s="551"/>
      <c r="S122" s="551"/>
      <c r="T122" s="551"/>
      <c r="U122" s="551"/>
      <c r="V122" s="551"/>
      <c r="W122" s="551"/>
    </row>
    <row r="123" spans="1:23" s="800" customFormat="1" ht="24" customHeight="1">
      <c r="A123" s="709"/>
      <c r="B123" s="1333" t="s">
        <v>597</v>
      </c>
      <c r="C123" s="1675"/>
      <c r="D123" s="1675"/>
      <c r="E123" s="1675"/>
      <c r="F123" s="1675"/>
      <c r="G123" s="31"/>
      <c r="H123" s="31"/>
      <c r="J123" s="551"/>
      <c r="K123" s="551"/>
      <c r="L123" s="551"/>
      <c r="M123" s="551"/>
      <c r="N123" s="551"/>
      <c r="O123" s="551"/>
      <c r="P123" s="551"/>
      <c r="Q123" s="551"/>
      <c r="R123" s="551"/>
      <c r="S123" s="551"/>
      <c r="T123" s="551"/>
      <c r="U123" s="551"/>
      <c r="V123" s="551"/>
      <c r="W123" s="551"/>
    </row>
    <row r="124" spans="1:23" s="800" customFormat="1" ht="24" customHeight="1">
      <c r="A124" s="709"/>
      <c r="B124" s="1331" t="s">
        <v>598</v>
      </c>
      <c r="C124" s="1615"/>
      <c r="D124" s="1615"/>
      <c r="E124" s="1615"/>
      <c r="F124" s="1615"/>
      <c r="G124" s="22"/>
      <c r="H124" s="22"/>
      <c r="J124" s="551"/>
      <c r="K124" s="551"/>
      <c r="L124" s="551"/>
      <c r="M124" s="551"/>
      <c r="N124" s="551"/>
      <c r="O124" s="551"/>
      <c r="P124" s="551"/>
      <c r="Q124" s="551"/>
      <c r="R124" s="551"/>
      <c r="S124" s="551"/>
      <c r="T124" s="551"/>
      <c r="U124" s="551"/>
      <c r="V124" s="551"/>
      <c r="W124" s="551"/>
    </row>
    <row r="125" spans="1:23" s="800" customFormat="1" ht="24" customHeight="1">
      <c r="A125" s="709"/>
      <c r="B125" s="1332" t="s">
        <v>599</v>
      </c>
      <c r="C125" s="1616"/>
      <c r="D125" s="1616"/>
      <c r="E125" s="1616"/>
      <c r="F125" s="1616"/>
      <c r="G125" s="22"/>
      <c r="H125" s="22"/>
      <c r="J125" s="551"/>
      <c r="K125" s="551"/>
      <c r="L125" s="551"/>
      <c r="M125" s="551"/>
      <c r="N125" s="551"/>
      <c r="O125" s="551"/>
      <c r="P125" s="551"/>
      <c r="Q125" s="551"/>
      <c r="R125" s="551"/>
      <c r="S125" s="551"/>
      <c r="T125" s="551"/>
      <c r="U125" s="551"/>
      <c r="V125" s="551"/>
      <c r="W125" s="551"/>
    </row>
    <row r="126" spans="1:23" s="800" customFormat="1" ht="24" customHeight="1">
      <c r="A126" s="709"/>
      <c r="B126" s="1332" t="s">
        <v>600</v>
      </c>
      <c r="C126" s="1616"/>
      <c r="D126" s="1616"/>
      <c r="E126" s="1616"/>
      <c r="F126" s="1616"/>
      <c r="G126" s="22"/>
      <c r="H126" s="22"/>
      <c r="J126" s="551"/>
      <c r="K126" s="551"/>
      <c r="L126" s="551"/>
      <c r="M126" s="551"/>
      <c r="N126" s="551"/>
      <c r="O126" s="551"/>
      <c r="P126" s="551"/>
      <c r="Q126" s="551"/>
      <c r="R126" s="551"/>
      <c r="S126" s="551"/>
      <c r="T126" s="551"/>
      <c r="U126" s="551"/>
      <c r="V126" s="551"/>
      <c r="W126" s="551"/>
    </row>
    <row r="127" spans="1:23" s="800" customFormat="1" ht="24" customHeight="1">
      <c r="A127" s="709"/>
      <c r="B127" s="1332" t="s">
        <v>601</v>
      </c>
      <c r="C127" s="1616"/>
      <c r="D127" s="1616"/>
      <c r="E127" s="1616"/>
      <c r="F127" s="1616"/>
      <c r="G127" s="22"/>
      <c r="H127" s="22"/>
      <c r="J127" s="551"/>
      <c r="K127" s="551"/>
      <c r="L127" s="551"/>
      <c r="M127" s="551"/>
      <c r="N127" s="551"/>
      <c r="O127" s="551"/>
      <c r="P127" s="551"/>
      <c r="Q127" s="551"/>
      <c r="R127" s="551"/>
      <c r="S127" s="551"/>
      <c r="T127" s="551"/>
      <c r="U127" s="551"/>
      <c r="V127" s="551"/>
      <c r="W127" s="551"/>
    </row>
    <row r="128" spans="1:23" s="800" customFormat="1" ht="24" customHeight="1">
      <c r="A128" s="709"/>
      <c r="B128" s="1333" t="s">
        <v>602</v>
      </c>
      <c r="C128" s="1675"/>
      <c r="D128" s="1675"/>
      <c r="E128" s="1675"/>
      <c r="F128" s="1675"/>
      <c r="G128" s="22"/>
      <c r="H128" s="22"/>
      <c r="J128" s="551"/>
      <c r="K128" s="551"/>
      <c r="L128" s="551"/>
      <c r="M128" s="551"/>
      <c r="N128" s="551"/>
      <c r="O128" s="551"/>
      <c r="P128" s="551"/>
      <c r="Q128" s="551"/>
      <c r="R128" s="551"/>
      <c r="S128" s="551"/>
      <c r="T128" s="551"/>
      <c r="U128" s="551"/>
      <c r="V128" s="551"/>
      <c r="W128" s="551"/>
    </row>
    <row r="129" spans="1:23" s="800" customFormat="1" ht="24" customHeight="1">
      <c r="A129" s="709"/>
      <c r="B129" s="1331" t="s">
        <v>603</v>
      </c>
      <c r="C129" s="1615"/>
      <c r="D129" s="1615"/>
      <c r="E129" s="1615"/>
      <c r="F129" s="1615"/>
      <c r="G129" s="35"/>
      <c r="H129" s="35"/>
      <c r="J129" s="551"/>
      <c r="K129" s="551"/>
      <c r="L129" s="551"/>
      <c r="M129" s="551"/>
      <c r="N129" s="551"/>
      <c r="O129" s="551"/>
      <c r="P129" s="551"/>
      <c r="Q129" s="551"/>
      <c r="R129" s="551"/>
      <c r="S129" s="551"/>
      <c r="T129" s="551"/>
      <c r="U129" s="551"/>
      <c r="V129" s="551"/>
      <c r="W129" s="551"/>
    </row>
    <row r="130" spans="1:23" s="800" customFormat="1" ht="24" customHeight="1">
      <c r="A130" s="709"/>
      <c r="B130" s="1334"/>
      <c r="C130" s="1675"/>
      <c r="D130" s="1675"/>
      <c r="E130" s="1675"/>
      <c r="F130" s="1675"/>
      <c r="G130" s="31"/>
      <c r="H130" s="31"/>
      <c r="J130" s="551"/>
      <c r="K130" s="551"/>
      <c r="L130" s="551"/>
      <c r="M130" s="551"/>
      <c r="N130" s="551"/>
      <c r="O130" s="551"/>
      <c r="P130" s="551"/>
      <c r="Q130" s="551"/>
      <c r="R130" s="551"/>
      <c r="S130" s="551"/>
      <c r="T130" s="551"/>
      <c r="U130" s="551"/>
      <c r="V130" s="551"/>
      <c r="W130" s="551"/>
    </row>
    <row r="131" spans="1:23" s="800" customFormat="1" ht="24" customHeight="1">
      <c r="A131" s="709"/>
      <c r="B131" s="1335" t="s">
        <v>604</v>
      </c>
      <c r="C131" s="1615"/>
      <c r="D131" s="1615"/>
      <c r="E131" s="1615"/>
      <c r="F131" s="1615"/>
      <c r="G131" s="35"/>
      <c r="H131" s="35"/>
      <c r="J131" s="551"/>
      <c r="K131" s="551"/>
      <c r="L131" s="551"/>
      <c r="M131" s="551"/>
      <c r="N131" s="551"/>
      <c r="O131" s="551"/>
      <c r="P131" s="551"/>
      <c r="Q131" s="551"/>
      <c r="R131" s="551"/>
      <c r="S131" s="551"/>
      <c r="T131" s="551"/>
      <c r="U131" s="551"/>
      <c r="V131" s="551"/>
      <c r="W131" s="551"/>
    </row>
    <row r="132" spans="1:23" s="800" customFormat="1" ht="24" customHeight="1">
      <c r="A132" s="709"/>
      <c r="B132" s="1332" t="s">
        <v>561</v>
      </c>
      <c r="C132" s="1616"/>
      <c r="D132" s="1616"/>
      <c r="E132" s="1616"/>
      <c r="F132" s="1616"/>
      <c r="G132" s="22"/>
      <c r="H132" s="22"/>
      <c r="J132" s="551"/>
      <c r="K132" s="551"/>
      <c r="L132" s="551"/>
      <c r="M132" s="551"/>
      <c r="N132" s="551"/>
      <c r="O132" s="551"/>
      <c r="P132" s="551"/>
      <c r="Q132" s="551"/>
      <c r="R132" s="551"/>
      <c r="S132" s="551"/>
      <c r="T132" s="551"/>
      <c r="U132" s="551"/>
      <c r="V132" s="551"/>
      <c r="W132" s="551"/>
    </row>
    <row r="133" spans="1:23" s="800" customFormat="1" ht="24" customHeight="1">
      <c r="A133" s="709"/>
      <c r="B133" s="1332" t="s">
        <v>562</v>
      </c>
      <c r="C133" s="1616"/>
      <c r="D133" s="1616"/>
      <c r="E133" s="1616"/>
      <c r="F133" s="1616"/>
      <c r="G133" s="22"/>
      <c r="H133" s="22"/>
      <c r="J133" s="551"/>
      <c r="K133" s="551"/>
      <c r="L133" s="551"/>
      <c r="M133" s="551"/>
      <c r="N133" s="551"/>
      <c r="O133" s="551"/>
      <c r="P133" s="551"/>
      <c r="Q133" s="551"/>
      <c r="R133" s="551"/>
      <c r="S133" s="551"/>
      <c r="T133" s="551"/>
      <c r="U133" s="551"/>
      <c r="V133" s="551"/>
      <c r="W133" s="551"/>
    </row>
    <row r="134" spans="1:23" s="800" customFormat="1" ht="24" customHeight="1">
      <c r="A134" s="709"/>
      <c r="B134" s="1333" t="s">
        <v>923</v>
      </c>
      <c r="C134" s="1675"/>
      <c r="D134" s="1675"/>
      <c r="E134" s="1675"/>
      <c r="F134" s="1675"/>
      <c r="G134" s="31"/>
      <c r="H134" s="31"/>
      <c r="J134" s="551"/>
      <c r="K134" s="551"/>
      <c r="L134" s="551"/>
      <c r="M134" s="551"/>
      <c r="N134" s="551"/>
      <c r="O134" s="551"/>
      <c r="P134" s="551"/>
      <c r="Q134" s="551"/>
      <c r="R134" s="551"/>
      <c r="S134" s="551"/>
      <c r="T134" s="551"/>
      <c r="U134" s="551"/>
      <c r="V134" s="551"/>
      <c r="W134" s="551"/>
    </row>
    <row r="135" spans="1:23" s="800" customFormat="1" ht="24" customHeight="1">
      <c r="A135" s="709"/>
      <c r="B135" s="1335" t="s">
        <v>605</v>
      </c>
      <c r="C135" s="1615"/>
      <c r="D135" s="1615"/>
      <c r="E135" s="1615"/>
      <c r="F135" s="1615"/>
      <c r="G135" s="35"/>
      <c r="H135" s="35"/>
      <c r="J135" s="551"/>
      <c r="K135" s="551"/>
      <c r="L135" s="551"/>
      <c r="M135" s="551"/>
      <c r="N135" s="551"/>
      <c r="O135" s="551"/>
      <c r="P135" s="551"/>
      <c r="Q135" s="551"/>
      <c r="R135" s="551"/>
      <c r="S135" s="551"/>
      <c r="T135" s="551"/>
      <c r="U135" s="551"/>
      <c r="V135" s="551"/>
      <c r="W135" s="551"/>
    </row>
    <row r="136" spans="1:23" s="832" customFormat="1" ht="24" customHeight="1">
      <c r="A136" s="709"/>
      <c r="B136" s="1332" t="s">
        <v>606</v>
      </c>
      <c r="C136" s="1616"/>
      <c r="D136" s="1616"/>
      <c r="E136" s="1616"/>
      <c r="F136" s="1616"/>
      <c r="G136" s="22"/>
      <c r="H136" s="22"/>
      <c r="J136" s="551"/>
      <c r="K136" s="551"/>
      <c r="L136" s="551"/>
      <c r="M136" s="551"/>
      <c r="N136" s="551"/>
      <c r="O136" s="551"/>
      <c r="P136" s="551"/>
      <c r="Q136" s="551"/>
      <c r="R136" s="551"/>
      <c r="S136" s="551"/>
      <c r="T136" s="551"/>
      <c r="U136" s="551"/>
      <c r="V136" s="551"/>
      <c r="W136" s="551"/>
    </row>
    <row r="137" spans="1:23" s="800" customFormat="1" ht="24" customHeight="1">
      <c r="A137" s="709"/>
      <c r="B137" s="1332" t="s">
        <v>607</v>
      </c>
      <c r="C137" s="1616"/>
      <c r="D137" s="1616"/>
      <c r="E137" s="1616"/>
      <c r="F137" s="1616"/>
      <c r="G137" s="22"/>
      <c r="H137" s="22"/>
      <c r="J137" s="551"/>
      <c r="K137" s="551"/>
      <c r="L137" s="551"/>
      <c r="M137" s="551"/>
      <c r="N137" s="551"/>
      <c r="O137" s="551"/>
      <c r="P137" s="551"/>
      <c r="Q137" s="551"/>
      <c r="R137" s="551"/>
      <c r="S137" s="551"/>
      <c r="T137" s="551"/>
      <c r="U137" s="551"/>
      <c r="V137" s="551"/>
      <c r="W137" s="551"/>
    </row>
    <row r="138" spans="1:23" s="801" customFormat="1" ht="24" customHeight="1">
      <c r="A138" s="709"/>
      <c r="B138" s="1332" t="s">
        <v>684</v>
      </c>
      <c r="C138" s="1616"/>
      <c r="D138" s="1616"/>
      <c r="E138" s="1616"/>
      <c r="F138" s="1616"/>
      <c r="G138" s="22"/>
      <c r="H138" s="22"/>
      <c r="J138" s="835"/>
      <c r="K138" s="835"/>
      <c r="L138" s="835"/>
      <c r="M138" s="835"/>
      <c r="N138" s="835"/>
      <c r="O138" s="835"/>
      <c r="P138" s="835"/>
      <c r="Q138" s="835"/>
      <c r="R138" s="835"/>
      <c r="S138" s="835"/>
      <c r="T138" s="835"/>
      <c r="U138" s="835"/>
      <c r="V138" s="835"/>
      <c r="W138" s="835"/>
    </row>
    <row r="139" spans="1:23" s="801" customFormat="1" ht="24" customHeight="1">
      <c r="A139" s="709"/>
      <c r="B139" s="1332" t="s">
        <v>686</v>
      </c>
      <c r="C139" s="1616"/>
      <c r="D139" s="1616"/>
      <c r="E139" s="1616"/>
      <c r="F139" s="1616"/>
      <c r="G139" s="22"/>
      <c r="H139" s="22"/>
      <c r="J139" s="835"/>
      <c r="K139" s="835"/>
      <c r="L139" s="835"/>
      <c r="M139" s="835"/>
      <c r="N139" s="835"/>
      <c r="O139" s="835"/>
      <c r="P139" s="835"/>
      <c r="Q139" s="835"/>
      <c r="R139" s="835"/>
      <c r="S139" s="835"/>
      <c r="T139" s="835"/>
      <c r="U139" s="835"/>
      <c r="V139" s="835"/>
      <c r="W139" s="835"/>
    </row>
    <row r="140" spans="1:23" s="801" customFormat="1" ht="24" customHeight="1">
      <c r="A140" s="709"/>
      <c r="B140" s="1333" t="s">
        <v>685</v>
      </c>
      <c r="C140" s="1675"/>
      <c r="D140" s="1675"/>
      <c r="E140" s="1675"/>
      <c r="F140" s="1675"/>
      <c r="G140" s="31"/>
      <c r="H140" s="31"/>
      <c r="J140" s="835"/>
      <c r="K140" s="835"/>
      <c r="L140" s="835"/>
      <c r="M140" s="835"/>
      <c r="N140" s="835"/>
      <c r="O140" s="835"/>
      <c r="P140" s="835"/>
      <c r="Q140" s="835"/>
      <c r="R140" s="835"/>
      <c r="S140" s="835"/>
      <c r="T140" s="835"/>
      <c r="U140" s="835"/>
      <c r="V140" s="835"/>
      <c r="W140" s="835"/>
    </row>
    <row r="141" spans="1:23" s="801" customFormat="1" ht="24" customHeight="1">
      <c r="A141" s="1678"/>
      <c r="B141" s="1335" t="s">
        <v>608</v>
      </c>
      <c r="C141" s="1615"/>
      <c r="D141" s="1615"/>
      <c r="E141" s="1615"/>
      <c r="F141" s="1615"/>
      <c r="G141" s="35"/>
      <c r="H141" s="35"/>
      <c r="J141" s="835"/>
      <c r="K141" s="835"/>
      <c r="L141" s="835"/>
      <c r="M141" s="835"/>
      <c r="N141" s="835"/>
      <c r="O141" s="835"/>
      <c r="P141" s="835"/>
      <c r="Q141" s="835"/>
      <c r="R141" s="835"/>
      <c r="S141" s="835"/>
      <c r="T141" s="835"/>
      <c r="U141" s="835"/>
      <c r="V141" s="835"/>
      <c r="W141" s="835"/>
    </row>
    <row r="142" spans="1:23" s="801" customFormat="1" ht="24" customHeight="1">
      <c r="A142" s="1678"/>
      <c r="B142" s="1332" t="s">
        <v>609</v>
      </c>
      <c r="C142" s="1616"/>
      <c r="D142" s="1616"/>
      <c r="E142" s="1616"/>
      <c r="F142" s="1616"/>
      <c r="G142" s="22"/>
      <c r="H142" s="22"/>
      <c r="J142" s="835"/>
      <c r="K142" s="835"/>
      <c r="L142" s="835"/>
      <c r="M142" s="835"/>
      <c r="N142" s="835"/>
      <c r="O142" s="835"/>
      <c r="P142" s="835"/>
      <c r="Q142" s="835"/>
      <c r="R142" s="835"/>
      <c r="S142" s="835"/>
      <c r="T142" s="835"/>
      <c r="U142" s="835"/>
      <c r="V142" s="835"/>
      <c r="W142" s="835"/>
    </row>
    <row r="143" spans="1:23" s="801" customFormat="1" ht="24" customHeight="1">
      <c r="A143" s="1678"/>
      <c r="B143" s="1332" t="s">
        <v>572</v>
      </c>
      <c r="C143" s="1616"/>
      <c r="D143" s="1616"/>
      <c r="E143" s="1616"/>
      <c r="F143" s="1616"/>
      <c r="G143" s="22"/>
      <c r="H143" s="22"/>
      <c r="J143" s="835"/>
      <c r="K143" s="835"/>
      <c r="L143" s="835"/>
      <c r="M143" s="835"/>
      <c r="N143" s="835"/>
      <c r="O143" s="835"/>
      <c r="P143" s="835"/>
      <c r="Q143" s="835"/>
      <c r="R143" s="835"/>
      <c r="S143" s="835"/>
      <c r="T143" s="835"/>
      <c r="U143" s="835"/>
      <c r="V143" s="835"/>
      <c r="W143" s="835"/>
    </row>
    <row r="144" spans="1:23" s="801" customFormat="1" ht="24" customHeight="1">
      <c r="A144" s="1678"/>
      <c r="B144" s="1333" t="s">
        <v>901</v>
      </c>
      <c r="C144" s="1675"/>
      <c r="D144" s="1675"/>
      <c r="E144" s="1675"/>
      <c r="F144" s="1675"/>
      <c r="G144" s="22"/>
      <c r="H144" s="22"/>
      <c r="J144" s="835"/>
      <c r="K144" s="835"/>
      <c r="L144" s="835"/>
      <c r="M144" s="835"/>
      <c r="N144" s="835"/>
      <c r="O144" s="835"/>
      <c r="P144" s="835"/>
      <c r="Q144" s="835"/>
      <c r="R144" s="835"/>
      <c r="S144" s="835"/>
      <c r="T144" s="835"/>
      <c r="U144" s="835"/>
      <c r="V144" s="835"/>
      <c r="W144" s="835"/>
    </row>
    <row r="145" spans="1:23" s="801" customFormat="1" ht="24" customHeight="1">
      <c r="A145" s="709"/>
      <c r="B145" s="1335" t="s">
        <v>610</v>
      </c>
      <c r="C145" s="1615"/>
      <c r="D145" s="1615"/>
      <c r="E145" s="1615"/>
      <c r="F145" s="1615"/>
      <c r="G145" s="35"/>
      <c r="H145" s="35"/>
      <c r="J145" s="835"/>
      <c r="K145" s="835"/>
      <c r="L145" s="835"/>
      <c r="M145" s="835"/>
      <c r="N145" s="835"/>
      <c r="O145" s="835"/>
      <c r="P145" s="835"/>
      <c r="Q145" s="835"/>
      <c r="R145" s="835"/>
      <c r="S145" s="835"/>
      <c r="T145" s="835"/>
      <c r="U145" s="835"/>
      <c r="V145" s="835"/>
      <c r="W145" s="835"/>
    </row>
    <row r="146" spans="1:23" s="801" customFormat="1" ht="24" customHeight="1">
      <c r="A146" s="709"/>
      <c r="B146" s="1332" t="s">
        <v>687</v>
      </c>
      <c r="C146" s="1616"/>
      <c r="D146" s="1616"/>
      <c r="E146" s="1616"/>
      <c r="F146" s="1616"/>
      <c r="G146" s="22"/>
      <c r="H146" s="22"/>
      <c r="J146" s="835"/>
      <c r="K146" s="835"/>
      <c r="L146" s="835"/>
      <c r="M146" s="835"/>
      <c r="N146" s="835"/>
      <c r="O146" s="835"/>
      <c r="P146" s="835"/>
      <c r="Q146" s="835"/>
      <c r="R146" s="835"/>
      <c r="S146" s="835"/>
      <c r="T146" s="835"/>
      <c r="U146" s="835"/>
      <c r="V146" s="835"/>
      <c r="W146" s="835"/>
    </row>
    <row r="147" spans="1:23" s="801" customFormat="1" ht="24" customHeight="1">
      <c r="A147" s="709"/>
      <c r="B147" s="1333" t="s">
        <v>688</v>
      </c>
      <c r="C147" s="1675"/>
      <c r="D147" s="1675"/>
      <c r="E147" s="1675"/>
      <c r="F147" s="1675"/>
      <c r="G147" s="31"/>
      <c r="H147" s="31"/>
      <c r="J147" s="835"/>
      <c r="K147" s="835"/>
      <c r="L147" s="835"/>
      <c r="M147" s="835"/>
      <c r="N147" s="835"/>
      <c r="O147" s="835"/>
      <c r="P147" s="835"/>
      <c r="Q147" s="835"/>
      <c r="R147" s="835"/>
      <c r="S147" s="835"/>
      <c r="T147" s="835"/>
      <c r="U147" s="835"/>
      <c r="V147" s="835"/>
      <c r="W147" s="835"/>
    </row>
    <row r="148" spans="1:23" s="801" customFormat="1" ht="24" customHeight="1">
      <c r="A148" s="709"/>
      <c r="B148" s="1335" t="s">
        <v>611</v>
      </c>
      <c r="C148" s="1615"/>
      <c r="D148" s="1615"/>
      <c r="E148" s="1615"/>
      <c r="F148" s="1615"/>
      <c r="G148" s="35"/>
      <c r="H148" s="35"/>
      <c r="J148" s="835"/>
      <c r="K148" s="835"/>
      <c r="L148" s="835"/>
      <c r="M148" s="835"/>
      <c r="N148" s="835"/>
      <c r="O148" s="835"/>
      <c r="P148" s="835"/>
      <c r="Q148" s="835"/>
      <c r="R148" s="835"/>
      <c r="S148" s="835"/>
      <c r="T148" s="835"/>
      <c r="U148" s="835"/>
      <c r="V148" s="835"/>
      <c r="W148" s="835"/>
    </row>
    <row r="149" spans="1:23" s="801" customFormat="1" ht="24" customHeight="1">
      <c r="A149" s="709"/>
      <c r="B149" s="1332" t="s">
        <v>577</v>
      </c>
      <c r="C149" s="1616"/>
      <c r="D149" s="1616"/>
      <c r="E149" s="1616"/>
      <c r="F149" s="1616"/>
      <c r="G149" s="22"/>
      <c r="H149" s="22"/>
      <c r="J149" s="835"/>
      <c r="K149" s="835"/>
      <c r="L149" s="835"/>
      <c r="M149" s="835"/>
      <c r="N149" s="835"/>
      <c r="O149" s="835"/>
      <c r="P149" s="835"/>
      <c r="Q149" s="835"/>
      <c r="R149" s="835"/>
      <c r="S149" s="835"/>
      <c r="T149" s="835"/>
      <c r="U149" s="835"/>
      <c r="V149" s="835"/>
      <c r="W149" s="835"/>
    </row>
    <row r="150" spans="1:23" s="801" customFormat="1" ht="24" customHeight="1">
      <c r="A150" s="709"/>
      <c r="B150" s="1333" t="s">
        <v>921</v>
      </c>
      <c r="C150" s="1675"/>
      <c r="D150" s="1675"/>
      <c r="E150" s="1675"/>
      <c r="F150" s="1675"/>
      <c r="G150" s="31"/>
      <c r="H150" s="31"/>
      <c r="J150" s="835"/>
      <c r="K150" s="835"/>
      <c r="L150" s="835"/>
      <c r="M150" s="835"/>
      <c r="N150" s="835"/>
      <c r="O150" s="835"/>
      <c r="P150" s="835"/>
      <c r="Q150" s="835"/>
      <c r="R150" s="835"/>
      <c r="S150" s="835"/>
      <c r="T150" s="835"/>
      <c r="U150" s="835"/>
      <c r="V150" s="835"/>
      <c r="W150" s="835"/>
    </row>
    <row r="151" spans="1:23" s="801" customFormat="1" ht="24" customHeight="1">
      <c r="A151" s="709"/>
      <c r="B151" s="1335" t="s">
        <v>612</v>
      </c>
      <c r="C151" s="1615"/>
      <c r="D151" s="1615"/>
      <c r="E151" s="1615"/>
      <c r="F151" s="1615"/>
      <c r="G151" s="35"/>
      <c r="H151" s="35"/>
      <c r="J151" s="835"/>
      <c r="K151" s="835"/>
      <c r="L151" s="835"/>
      <c r="M151" s="835"/>
      <c r="N151" s="835"/>
      <c r="O151" s="835"/>
      <c r="P151" s="835"/>
      <c r="Q151" s="835"/>
      <c r="R151" s="835"/>
      <c r="S151" s="835"/>
      <c r="T151" s="835"/>
      <c r="U151" s="835"/>
      <c r="V151" s="835"/>
      <c r="W151" s="835"/>
    </row>
    <row r="152" spans="1:23" s="836" customFormat="1" ht="24" customHeight="1">
      <c r="A152" s="709"/>
      <c r="B152" s="1332" t="s">
        <v>579</v>
      </c>
      <c r="C152" s="1616"/>
      <c r="D152" s="1616"/>
      <c r="E152" s="1616"/>
      <c r="F152" s="1616"/>
      <c r="G152" s="22"/>
      <c r="H152" s="22"/>
      <c r="J152" s="835"/>
      <c r="K152" s="835"/>
      <c r="L152" s="835"/>
      <c r="M152" s="835"/>
      <c r="N152" s="835"/>
      <c r="O152" s="835"/>
      <c r="P152" s="835"/>
      <c r="Q152" s="835"/>
      <c r="R152" s="835"/>
      <c r="S152" s="835"/>
      <c r="T152" s="835"/>
      <c r="U152" s="835"/>
      <c r="V152" s="835"/>
      <c r="W152" s="835"/>
    </row>
    <row r="153" spans="1:23" s="801" customFormat="1" ht="24" customHeight="1">
      <c r="A153" s="709"/>
      <c r="B153" s="1333" t="s">
        <v>922</v>
      </c>
      <c r="C153" s="1675"/>
      <c r="D153" s="1675"/>
      <c r="E153" s="1675"/>
      <c r="F153" s="1675"/>
      <c r="G153" s="31"/>
      <c r="H153" s="31"/>
      <c r="J153" s="835"/>
      <c r="K153" s="835"/>
      <c r="L153" s="835"/>
      <c r="M153" s="835"/>
      <c r="N153" s="835"/>
      <c r="O153" s="835"/>
      <c r="P153" s="835"/>
      <c r="Q153" s="835"/>
      <c r="R153" s="835"/>
      <c r="S153" s="835"/>
      <c r="T153" s="835"/>
      <c r="U153" s="835"/>
      <c r="V153" s="835"/>
      <c r="W153" s="835"/>
    </row>
    <row r="154" spans="1:23" s="801" customFormat="1" ht="24" customHeight="1">
      <c r="A154" s="709"/>
      <c r="B154" s="1335" t="s">
        <v>613</v>
      </c>
      <c r="C154" s="1615"/>
      <c r="D154" s="1615"/>
      <c r="E154" s="1615"/>
      <c r="F154" s="1615"/>
      <c r="G154" s="35"/>
      <c r="H154" s="35"/>
      <c r="J154" s="835"/>
      <c r="K154" s="835"/>
      <c r="L154" s="835"/>
      <c r="M154" s="835"/>
      <c r="N154" s="835"/>
      <c r="O154" s="835"/>
      <c r="P154" s="835"/>
      <c r="Q154" s="835"/>
      <c r="R154" s="835"/>
      <c r="S154" s="835"/>
      <c r="T154" s="835"/>
      <c r="U154" s="835"/>
      <c r="V154" s="835"/>
      <c r="W154" s="835"/>
    </row>
    <row r="155" spans="1:23" s="801" customFormat="1" ht="24" customHeight="1">
      <c r="A155" s="709"/>
      <c r="B155" s="1332" t="s">
        <v>581</v>
      </c>
      <c r="C155" s="1616"/>
      <c r="D155" s="1616"/>
      <c r="E155" s="1616"/>
      <c r="F155" s="1616"/>
      <c r="G155" s="22"/>
      <c r="H155" s="22"/>
      <c r="J155" s="835"/>
      <c r="K155" s="835"/>
      <c r="L155" s="835"/>
      <c r="M155" s="835"/>
      <c r="N155" s="835"/>
      <c r="O155" s="835"/>
      <c r="P155" s="835"/>
      <c r="Q155" s="835"/>
      <c r="R155" s="835"/>
      <c r="S155" s="835"/>
      <c r="T155" s="835"/>
      <c r="U155" s="835"/>
      <c r="V155" s="835"/>
      <c r="W155" s="835"/>
    </row>
    <row r="156" spans="1:23" s="836" customFormat="1" ht="24" customHeight="1">
      <c r="A156" s="709"/>
      <c r="B156" s="1332" t="s">
        <v>582</v>
      </c>
      <c r="C156" s="1616"/>
      <c r="D156" s="1616"/>
      <c r="E156" s="1616"/>
      <c r="F156" s="1616"/>
      <c r="G156" s="22"/>
      <c r="H156" s="22"/>
      <c r="J156" s="837"/>
      <c r="K156" s="837"/>
      <c r="L156" s="837"/>
      <c r="M156" s="837"/>
      <c r="N156" s="837"/>
      <c r="O156" s="837"/>
      <c r="P156" s="837"/>
      <c r="Q156" s="837"/>
      <c r="R156" s="837"/>
      <c r="S156" s="837"/>
      <c r="T156" s="837"/>
      <c r="U156" s="837"/>
      <c r="V156" s="837"/>
      <c r="W156" s="837"/>
    </row>
    <row r="157" spans="1:23" s="801" customFormat="1" ht="24" customHeight="1">
      <c r="A157" s="709"/>
      <c r="B157" s="1333" t="s">
        <v>583</v>
      </c>
      <c r="C157" s="1675"/>
      <c r="D157" s="1675"/>
      <c r="E157" s="1675"/>
      <c r="F157" s="1675"/>
      <c r="G157" s="31"/>
      <c r="H157" s="31"/>
      <c r="J157" s="835"/>
      <c r="K157" s="835"/>
      <c r="L157" s="835"/>
      <c r="M157" s="835"/>
      <c r="N157" s="835"/>
      <c r="O157" s="835"/>
      <c r="P157" s="835"/>
      <c r="Q157" s="835"/>
      <c r="R157" s="835"/>
      <c r="S157" s="835"/>
      <c r="T157" s="835"/>
      <c r="U157" s="835"/>
      <c r="V157" s="835"/>
      <c r="W157" s="835"/>
    </row>
    <row r="158" spans="1:23" s="801" customFormat="1" ht="24" customHeight="1">
      <c r="A158" s="709"/>
      <c r="B158" s="1335" t="s">
        <v>614</v>
      </c>
      <c r="C158" s="1615"/>
      <c r="D158" s="1615"/>
      <c r="E158" s="1615"/>
      <c r="F158" s="1615"/>
      <c r="G158" s="816"/>
      <c r="H158" s="35"/>
      <c r="J158" s="835"/>
      <c r="K158" s="835"/>
      <c r="L158" s="835"/>
      <c r="M158" s="835"/>
      <c r="N158" s="835"/>
      <c r="O158" s="835"/>
      <c r="P158" s="835"/>
      <c r="Q158" s="835"/>
      <c r="R158" s="835"/>
      <c r="S158" s="835"/>
      <c r="T158" s="835"/>
      <c r="U158" s="835"/>
      <c r="V158" s="835"/>
      <c r="W158" s="835"/>
    </row>
    <row r="159" spans="1:23" s="801" customFormat="1" ht="24" customHeight="1">
      <c r="A159" s="709"/>
      <c r="B159" s="1334"/>
      <c r="C159" s="1675"/>
      <c r="D159" s="1675"/>
      <c r="E159" s="1675"/>
      <c r="F159" s="1675"/>
      <c r="G159" s="31"/>
      <c r="H159" s="31"/>
      <c r="J159" s="835"/>
      <c r="K159" s="835"/>
      <c r="L159" s="835"/>
      <c r="M159" s="835"/>
      <c r="N159" s="835"/>
      <c r="O159" s="835"/>
      <c r="P159" s="835"/>
      <c r="Q159" s="835"/>
      <c r="R159" s="835"/>
      <c r="S159" s="835"/>
      <c r="T159" s="835"/>
      <c r="U159" s="835"/>
      <c r="V159" s="835"/>
      <c r="W159" s="835"/>
    </row>
    <row r="160" spans="1:23" s="801" customFormat="1" ht="24" customHeight="1">
      <c r="A160" s="709"/>
      <c r="B160" s="406"/>
      <c r="C160" s="866">
        <f>COUNTIF(C110:C159,"/")</f>
        <v>0</v>
      </c>
      <c r="D160" s="866">
        <f t="shared" ref="D160:F160" si="12">COUNTIF(D110:D159,"/")</f>
        <v>0</v>
      </c>
      <c r="E160" s="866">
        <f t="shared" si="12"/>
        <v>0</v>
      </c>
      <c r="F160" s="866">
        <f t="shared" si="12"/>
        <v>0</v>
      </c>
      <c r="G160" s="196"/>
      <c r="H160" s="831"/>
      <c r="J160" s="835"/>
      <c r="K160" s="835"/>
      <c r="L160" s="835"/>
      <c r="M160" s="835"/>
      <c r="N160" s="835"/>
      <c r="O160" s="835"/>
      <c r="P160" s="835"/>
      <c r="Q160" s="835"/>
      <c r="R160" s="835"/>
      <c r="S160" s="835"/>
      <c r="T160" s="835"/>
      <c r="U160" s="835"/>
      <c r="V160" s="835"/>
      <c r="W160" s="835"/>
    </row>
    <row r="161" spans="1:23" s="801" customFormat="1" ht="24" customHeight="1">
      <c r="A161" s="709"/>
      <c r="B161" s="1591" t="s">
        <v>615</v>
      </c>
      <c r="C161" s="1592"/>
      <c r="D161" s="1592"/>
      <c r="E161" s="1592"/>
      <c r="F161" s="1592"/>
      <c r="G161" s="1592"/>
      <c r="H161" s="1593"/>
      <c r="J161" s="835"/>
      <c r="K161" s="835"/>
      <c r="L161" s="835"/>
      <c r="M161" s="835"/>
      <c r="N161" s="835"/>
      <c r="O161" s="835"/>
      <c r="P161" s="835"/>
      <c r="Q161" s="835"/>
      <c r="R161" s="835"/>
      <c r="S161" s="835"/>
      <c r="T161" s="835"/>
      <c r="U161" s="835"/>
      <c r="V161" s="835"/>
      <c r="W161" s="835"/>
    </row>
    <row r="162" spans="1:23" s="801" customFormat="1" ht="24" customHeight="1">
      <c r="A162" s="22"/>
      <c r="B162" s="1336" t="s">
        <v>616</v>
      </c>
      <c r="C162" s="1398"/>
      <c r="D162" s="1398"/>
      <c r="E162" s="1398"/>
      <c r="F162" s="1398"/>
      <c r="G162" s="792"/>
      <c r="H162" s="792"/>
      <c r="J162" s="835"/>
      <c r="K162" s="835"/>
      <c r="L162" s="835"/>
      <c r="M162" s="835"/>
      <c r="N162" s="835"/>
      <c r="O162" s="835"/>
      <c r="P162" s="835"/>
      <c r="Q162" s="835"/>
      <c r="R162" s="835"/>
      <c r="S162" s="835"/>
      <c r="T162" s="835"/>
      <c r="U162" s="835"/>
      <c r="V162" s="835"/>
      <c r="W162" s="835"/>
    </row>
    <row r="163" spans="1:23" s="801" customFormat="1" ht="24" customHeight="1">
      <c r="A163" s="22"/>
      <c r="B163" s="1336" t="s">
        <v>617</v>
      </c>
      <c r="C163" s="1398"/>
      <c r="D163" s="1398"/>
      <c r="E163" s="1398"/>
      <c r="F163" s="1398"/>
      <c r="G163" s="790"/>
      <c r="H163" s="790"/>
      <c r="J163" s="835"/>
      <c r="K163" s="835"/>
      <c r="L163" s="835"/>
      <c r="M163" s="835"/>
      <c r="N163" s="835"/>
      <c r="O163" s="835"/>
      <c r="P163" s="835"/>
      <c r="Q163" s="835"/>
      <c r="R163" s="835"/>
      <c r="S163" s="835"/>
      <c r="T163" s="835"/>
      <c r="U163" s="835"/>
      <c r="V163" s="835"/>
      <c r="W163" s="835"/>
    </row>
    <row r="164" spans="1:23" s="801" customFormat="1" ht="24" customHeight="1">
      <c r="A164" s="22"/>
      <c r="B164" s="1336" t="s">
        <v>618</v>
      </c>
      <c r="C164" s="1398"/>
      <c r="D164" s="1398"/>
      <c r="E164" s="1398"/>
      <c r="F164" s="1398"/>
      <c r="G164" s="790"/>
      <c r="H164" s="790"/>
      <c r="J164" s="835"/>
      <c r="K164" s="835"/>
      <c r="L164" s="835"/>
      <c r="M164" s="835"/>
      <c r="N164" s="835"/>
      <c r="O164" s="835"/>
      <c r="P164" s="835"/>
      <c r="Q164" s="835"/>
      <c r="R164" s="835"/>
      <c r="S164" s="835"/>
      <c r="T164" s="835"/>
      <c r="U164" s="835"/>
      <c r="V164" s="835"/>
      <c r="W164" s="835"/>
    </row>
    <row r="165" spans="1:23" s="801" customFormat="1" ht="24" customHeight="1">
      <c r="A165" s="22"/>
      <c r="B165" s="1336" t="s">
        <v>619</v>
      </c>
      <c r="C165" s="1398"/>
      <c r="D165" s="1398"/>
      <c r="E165" s="1398"/>
      <c r="F165" s="1398"/>
      <c r="G165" s="790"/>
      <c r="H165" s="790"/>
      <c r="J165" s="835"/>
      <c r="K165" s="835"/>
      <c r="L165" s="835"/>
      <c r="M165" s="835"/>
      <c r="N165" s="835"/>
      <c r="O165" s="835"/>
      <c r="P165" s="835"/>
      <c r="Q165" s="835"/>
      <c r="R165" s="835"/>
      <c r="S165" s="835"/>
      <c r="T165" s="835"/>
      <c r="U165" s="835"/>
      <c r="V165" s="835"/>
      <c r="W165" s="835"/>
    </row>
    <row r="166" spans="1:23" s="801" customFormat="1" ht="24" customHeight="1">
      <c r="A166" s="22"/>
      <c r="B166" s="1336" t="s">
        <v>709</v>
      </c>
      <c r="C166" s="1398"/>
      <c r="D166" s="1398"/>
      <c r="E166" s="1398"/>
      <c r="F166" s="1398"/>
      <c r="G166" s="790"/>
      <c r="H166" s="790"/>
      <c r="J166" s="835"/>
      <c r="K166" s="835"/>
      <c r="L166" s="835"/>
      <c r="M166" s="835"/>
      <c r="N166" s="835"/>
      <c r="O166" s="835"/>
      <c r="P166" s="835"/>
      <c r="Q166" s="835"/>
      <c r="R166" s="835"/>
      <c r="S166" s="835"/>
      <c r="T166" s="835"/>
      <c r="U166" s="835"/>
      <c r="V166" s="835"/>
      <c r="W166" s="835"/>
    </row>
    <row r="167" spans="1:23" s="801" customFormat="1" ht="24" customHeight="1">
      <c r="A167" s="22"/>
      <c r="B167" s="1336" t="s">
        <v>710</v>
      </c>
      <c r="C167" s="1398"/>
      <c r="D167" s="1398"/>
      <c r="E167" s="1398"/>
      <c r="F167" s="1398"/>
      <c r="G167" s="790"/>
      <c r="H167" s="790"/>
      <c r="J167" s="835"/>
      <c r="K167" s="835"/>
      <c r="L167" s="835"/>
      <c r="M167" s="835"/>
      <c r="N167" s="835"/>
      <c r="O167" s="835"/>
      <c r="P167" s="835"/>
      <c r="Q167" s="835"/>
      <c r="R167" s="835"/>
      <c r="S167" s="835"/>
      <c r="T167" s="835"/>
      <c r="U167" s="835"/>
      <c r="V167" s="835"/>
      <c r="W167" s="835"/>
    </row>
    <row r="168" spans="1:23" s="801" customFormat="1" ht="24" customHeight="1">
      <c r="A168" s="22"/>
      <c r="B168" s="1336" t="s">
        <v>711</v>
      </c>
      <c r="C168" s="1398"/>
      <c r="D168" s="1398"/>
      <c r="E168" s="1398"/>
      <c r="F168" s="1398"/>
      <c r="G168" s="790"/>
      <c r="H168" s="790"/>
      <c r="J168" s="835"/>
      <c r="K168" s="835"/>
      <c r="L168" s="835"/>
      <c r="M168" s="835"/>
      <c r="N168" s="835"/>
      <c r="O168" s="835"/>
      <c r="P168" s="835"/>
      <c r="Q168" s="835"/>
      <c r="R168" s="835"/>
      <c r="S168" s="835"/>
      <c r="T168" s="835"/>
      <c r="U168" s="835"/>
      <c r="V168" s="835"/>
      <c r="W168" s="835"/>
    </row>
    <row r="169" spans="1:23" s="801" customFormat="1" ht="24" customHeight="1">
      <c r="A169" s="22"/>
      <c r="B169" s="1336" t="s">
        <v>620</v>
      </c>
      <c r="C169" s="1398"/>
      <c r="D169" s="1398"/>
      <c r="E169" s="1398"/>
      <c r="F169" s="1398"/>
      <c r="G169" s="790"/>
      <c r="H169" s="790"/>
      <c r="J169" s="835"/>
      <c r="K169" s="835"/>
      <c r="L169" s="835"/>
      <c r="M169" s="835"/>
      <c r="N169" s="835"/>
      <c r="O169" s="835"/>
      <c r="P169" s="835"/>
      <c r="Q169" s="835"/>
      <c r="R169" s="835"/>
      <c r="S169" s="835"/>
      <c r="T169" s="835"/>
      <c r="U169" s="835"/>
      <c r="V169" s="835"/>
      <c r="W169" s="835"/>
    </row>
    <row r="170" spans="1:23" s="801" customFormat="1" ht="24" customHeight="1">
      <c r="A170" s="22"/>
      <c r="B170" s="1336" t="s">
        <v>712</v>
      </c>
      <c r="C170" s="1398"/>
      <c r="D170" s="1398"/>
      <c r="E170" s="1398"/>
      <c r="F170" s="1398"/>
      <c r="G170" s="790"/>
      <c r="H170" s="790"/>
      <c r="J170" s="835"/>
      <c r="K170" s="835"/>
      <c r="L170" s="835"/>
      <c r="M170" s="835"/>
      <c r="N170" s="835"/>
      <c r="O170" s="835"/>
      <c r="P170" s="835"/>
      <c r="Q170" s="835"/>
      <c r="R170" s="835"/>
      <c r="S170" s="835"/>
      <c r="T170" s="835"/>
      <c r="U170" s="835"/>
      <c r="V170" s="835"/>
      <c r="W170" s="835"/>
    </row>
    <row r="171" spans="1:23" s="801" customFormat="1" ht="24" customHeight="1">
      <c r="A171" s="22"/>
      <c r="B171" s="1336" t="s">
        <v>713</v>
      </c>
      <c r="C171" s="1398"/>
      <c r="D171" s="1398"/>
      <c r="E171" s="1398"/>
      <c r="F171" s="1398"/>
      <c r="G171" s="790"/>
      <c r="H171" s="790"/>
      <c r="J171" s="835"/>
      <c r="K171" s="835"/>
      <c r="L171" s="835"/>
      <c r="M171" s="835"/>
      <c r="N171" s="835"/>
      <c r="O171" s="835"/>
      <c r="P171" s="835"/>
      <c r="Q171" s="835"/>
      <c r="R171" s="835"/>
      <c r="S171" s="835"/>
      <c r="T171" s="835"/>
      <c r="U171" s="835"/>
      <c r="V171" s="835"/>
      <c r="W171" s="835"/>
    </row>
    <row r="172" spans="1:23" s="801" customFormat="1" ht="24" customHeight="1">
      <c r="A172" s="22"/>
      <c r="B172" s="1336" t="s">
        <v>714</v>
      </c>
      <c r="C172" s="1398"/>
      <c r="D172" s="1398"/>
      <c r="E172" s="1398"/>
      <c r="F172" s="1398"/>
      <c r="G172" s="790"/>
      <c r="H172" s="790"/>
      <c r="J172" s="835"/>
      <c r="K172" s="835"/>
      <c r="L172" s="835"/>
      <c r="M172" s="835"/>
      <c r="N172" s="835"/>
      <c r="O172" s="835"/>
      <c r="P172" s="835"/>
      <c r="Q172" s="835"/>
      <c r="R172" s="835"/>
      <c r="S172" s="835"/>
      <c r="T172" s="835"/>
      <c r="U172" s="835"/>
      <c r="V172" s="835"/>
      <c r="W172" s="835"/>
    </row>
    <row r="173" spans="1:23" s="801" customFormat="1" ht="24" customHeight="1">
      <c r="A173" s="22"/>
      <c r="B173" s="1336" t="s">
        <v>621</v>
      </c>
      <c r="C173" s="1398"/>
      <c r="D173" s="1398"/>
      <c r="E173" s="1398"/>
      <c r="F173" s="1398"/>
      <c r="G173" s="842"/>
      <c r="H173" s="842"/>
      <c r="J173" s="835"/>
      <c r="K173" s="835"/>
      <c r="L173" s="835"/>
      <c r="M173" s="835"/>
      <c r="N173" s="835"/>
      <c r="O173" s="835"/>
      <c r="P173" s="835"/>
      <c r="Q173" s="835"/>
      <c r="R173" s="835"/>
      <c r="S173" s="835"/>
      <c r="T173" s="835"/>
      <c r="U173" s="835"/>
      <c r="V173" s="835"/>
      <c r="W173" s="835"/>
    </row>
    <row r="174" spans="1:23" s="801" customFormat="1" ht="24" customHeight="1">
      <c r="A174" s="22"/>
      <c r="B174" s="1336" t="s">
        <v>622</v>
      </c>
      <c r="C174" s="1398"/>
      <c r="D174" s="1398"/>
      <c r="E174" s="1398"/>
      <c r="F174" s="1398"/>
      <c r="G174" s="790"/>
      <c r="H174" s="790"/>
      <c r="J174" s="835"/>
      <c r="K174" s="835"/>
      <c r="L174" s="835"/>
      <c r="M174" s="835"/>
      <c r="N174" s="835"/>
      <c r="O174" s="835"/>
      <c r="P174" s="835"/>
      <c r="Q174" s="835"/>
      <c r="R174" s="835"/>
      <c r="S174" s="835"/>
      <c r="T174" s="835"/>
      <c r="U174" s="835"/>
      <c r="V174" s="835"/>
      <c r="W174" s="835"/>
    </row>
    <row r="175" spans="1:23" s="801" customFormat="1" ht="24" customHeight="1">
      <c r="A175" s="22"/>
      <c r="B175" s="1336" t="s">
        <v>623</v>
      </c>
      <c r="C175" s="1398"/>
      <c r="D175" s="1398"/>
      <c r="E175" s="1398"/>
      <c r="F175" s="1398"/>
      <c r="G175" s="790"/>
      <c r="H175" s="790"/>
      <c r="J175" s="835"/>
      <c r="K175" s="835"/>
      <c r="L175" s="835"/>
      <c r="M175" s="835"/>
      <c r="N175" s="835"/>
      <c r="O175" s="835"/>
      <c r="P175" s="835"/>
      <c r="Q175" s="835"/>
      <c r="R175" s="835"/>
      <c r="S175" s="835"/>
      <c r="T175" s="835"/>
      <c r="U175" s="835"/>
      <c r="V175" s="835"/>
      <c r="W175" s="835"/>
    </row>
    <row r="176" spans="1:23" s="801" customFormat="1" ht="24" customHeight="1">
      <c r="A176" s="410"/>
      <c r="B176" s="1337"/>
      <c r="C176" s="867">
        <f>COUNTIF(C161:C175,"/")</f>
        <v>0</v>
      </c>
      <c r="D176" s="867">
        <f t="shared" ref="D176:F176" si="13">COUNTIF(D161:D175,"/")</f>
        <v>0</v>
      </c>
      <c r="E176" s="867">
        <f t="shared" si="13"/>
        <v>0</v>
      </c>
      <c r="F176" s="867">
        <f t="shared" si="13"/>
        <v>0</v>
      </c>
      <c r="G176" s="49"/>
      <c r="H176" s="405"/>
      <c r="J176" s="835"/>
      <c r="K176" s="835"/>
      <c r="L176" s="835"/>
      <c r="M176" s="835"/>
      <c r="N176" s="835"/>
      <c r="O176" s="835"/>
      <c r="P176" s="835"/>
      <c r="Q176" s="835"/>
      <c r="R176" s="835"/>
      <c r="S176" s="835"/>
      <c r="T176" s="835"/>
      <c r="U176" s="835"/>
      <c r="V176" s="835"/>
      <c r="W176" s="835"/>
    </row>
    <row r="177" spans="1:23" s="801" customFormat="1" ht="24" customHeight="1">
      <c r="A177" s="22"/>
      <c r="B177" s="1591" t="s">
        <v>624</v>
      </c>
      <c r="C177" s="1592"/>
      <c r="D177" s="1592"/>
      <c r="E177" s="1592"/>
      <c r="F177" s="1592"/>
      <c r="G177" s="1592"/>
      <c r="H177" s="1593"/>
      <c r="J177" s="835"/>
      <c r="K177" s="835"/>
      <c r="L177" s="835"/>
      <c r="M177" s="835"/>
      <c r="N177" s="835"/>
      <c r="O177" s="835"/>
      <c r="P177" s="835"/>
      <c r="Q177" s="835"/>
      <c r="R177" s="835"/>
      <c r="S177" s="835"/>
      <c r="T177" s="835"/>
      <c r="U177" s="835"/>
      <c r="V177" s="835"/>
      <c r="W177" s="835"/>
    </row>
    <row r="178" spans="1:23" s="801" customFormat="1" ht="24" customHeight="1">
      <c r="A178" s="22"/>
      <c r="B178" s="853" t="s">
        <v>740</v>
      </c>
      <c r="C178" s="1615"/>
      <c r="D178" s="1615"/>
      <c r="E178" s="1615"/>
      <c r="F178" s="1615"/>
      <c r="G178" s="848"/>
      <c r="H178" s="22"/>
      <c r="J178" s="835"/>
      <c r="K178" s="835"/>
      <c r="L178" s="835"/>
      <c r="M178" s="835"/>
      <c r="N178" s="835"/>
      <c r="O178" s="835"/>
      <c r="P178" s="835"/>
      <c r="Q178" s="835"/>
      <c r="R178" s="835"/>
      <c r="S178" s="835"/>
      <c r="T178" s="835"/>
      <c r="U178" s="835"/>
      <c r="V178" s="835"/>
      <c r="W178" s="835"/>
    </row>
    <row r="179" spans="1:23" s="801" customFormat="1" ht="24" customHeight="1">
      <c r="A179" s="22"/>
      <c r="B179" s="847" t="s">
        <v>625</v>
      </c>
      <c r="C179" s="1675"/>
      <c r="D179" s="1675"/>
      <c r="E179" s="1675"/>
      <c r="F179" s="1675"/>
      <c r="G179" s="849"/>
      <c r="H179" s="22"/>
      <c r="J179" s="835"/>
      <c r="K179" s="835"/>
      <c r="L179" s="835"/>
      <c r="M179" s="835"/>
      <c r="N179" s="835"/>
      <c r="O179" s="835"/>
      <c r="P179" s="835"/>
      <c r="Q179" s="835"/>
      <c r="R179" s="835"/>
      <c r="S179" s="835"/>
      <c r="T179" s="835"/>
      <c r="U179" s="835"/>
      <c r="V179" s="835"/>
      <c r="W179" s="835"/>
    </row>
    <row r="180" spans="1:23" s="801" customFormat="1" ht="24" customHeight="1">
      <c r="A180" s="22"/>
      <c r="B180" s="554"/>
      <c r="C180" s="866">
        <f>COUNTIF(C178:C178,"/")</f>
        <v>0</v>
      </c>
      <c r="D180" s="866">
        <f t="shared" ref="D180:F180" si="14">COUNTIF(D178:D178,"/")</f>
        <v>0</v>
      </c>
      <c r="E180" s="866">
        <f t="shared" si="14"/>
        <v>0</v>
      </c>
      <c r="F180" s="866">
        <f t="shared" si="14"/>
        <v>0</v>
      </c>
      <c r="G180" s="850"/>
      <c r="H180" s="405"/>
      <c r="J180" s="835"/>
      <c r="K180" s="835"/>
      <c r="L180" s="835"/>
      <c r="M180" s="835"/>
      <c r="N180" s="835"/>
      <c r="O180" s="835"/>
      <c r="P180" s="835"/>
      <c r="Q180" s="835"/>
      <c r="R180" s="835"/>
      <c r="S180" s="835"/>
      <c r="T180" s="835"/>
      <c r="U180" s="835"/>
      <c r="V180" s="835"/>
      <c r="W180" s="835"/>
    </row>
    <row r="181" spans="1:23" s="801" customFormat="1" ht="24" customHeight="1">
      <c r="A181" s="22"/>
      <c r="B181" s="1849" t="s">
        <v>626</v>
      </c>
      <c r="C181" s="1601"/>
      <c r="D181" s="1601"/>
      <c r="E181" s="1601"/>
      <c r="F181" s="1601"/>
      <c r="G181" s="1601"/>
      <c r="H181" s="1602"/>
      <c r="J181" s="835"/>
      <c r="K181" s="835"/>
      <c r="L181" s="835"/>
      <c r="M181" s="835"/>
      <c r="N181" s="835"/>
      <c r="O181" s="835"/>
      <c r="P181" s="835"/>
      <c r="Q181" s="835"/>
      <c r="R181" s="835"/>
      <c r="S181" s="835"/>
      <c r="T181" s="835"/>
      <c r="U181" s="835"/>
      <c r="V181" s="835"/>
      <c r="W181" s="835"/>
    </row>
    <row r="182" spans="1:23" s="801" customFormat="1" ht="24" customHeight="1">
      <c r="A182" s="22"/>
      <c r="B182" s="833" t="s">
        <v>62</v>
      </c>
      <c r="C182" s="1615"/>
      <c r="D182" s="1615"/>
      <c r="E182" s="1615"/>
      <c r="F182" s="1615"/>
      <c r="G182" s="794"/>
      <c r="H182" s="35"/>
      <c r="J182" s="835"/>
      <c r="K182" s="835"/>
      <c r="L182" s="835"/>
      <c r="M182" s="835"/>
      <c r="N182" s="835"/>
      <c r="O182" s="835"/>
      <c r="P182" s="835"/>
      <c r="Q182" s="835"/>
      <c r="R182" s="835"/>
      <c r="S182" s="835"/>
      <c r="T182" s="835"/>
      <c r="U182" s="835"/>
      <c r="V182" s="835"/>
      <c r="W182" s="835"/>
    </row>
    <row r="183" spans="1:23" s="801" customFormat="1" ht="24" customHeight="1">
      <c r="A183" s="22"/>
      <c r="B183" s="1338" t="s">
        <v>627</v>
      </c>
      <c r="C183" s="1675"/>
      <c r="D183" s="1675"/>
      <c r="E183" s="1675"/>
      <c r="F183" s="1675"/>
      <c r="G183" s="31"/>
      <c r="H183" s="31"/>
      <c r="J183" s="835"/>
      <c r="K183" s="835"/>
      <c r="L183" s="835"/>
      <c r="M183" s="835"/>
      <c r="N183" s="835"/>
      <c r="O183" s="835"/>
      <c r="P183" s="835"/>
      <c r="Q183" s="835"/>
      <c r="R183" s="835"/>
      <c r="S183" s="835"/>
      <c r="T183" s="835"/>
      <c r="U183" s="835"/>
      <c r="V183" s="835"/>
      <c r="W183" s="835"/>
    </row>
    <row r="184" spans="1:23" s="801" customFormat="1" ht="24" customHeight="1">
      <c r="A184" s="22"/>
      <c r="B184" s="145" t="s">
        <v>715</v>
      </c>
      <c r="C184" s="1398"/>
      <c r="D184" s="1398"/>
      <c r="E184" s="1398"/>
      <c r="F184" s="1398"/>
      <c r="G184" s="790"/>
      <c r="H184" s="790"/>
      <c r="J184" s="835"/>
      <c r="K184" s="835"/>
      <c r="L184" s="835"/>
      <c r="M184" s="835"/>
      <c r="N184" s="835"/>
      <c r="O184" s="835"/>
      <c r="P184" s="835"/>
      <c r="Q184" s="835"/>
      <c r="R184" s="835"/>
      <c r="S184" s="835"/>
      <c r="T184" s="835"/>
      <c r="U184" s="835"/>
      <c r="V184" s="835"/>
      <c r="W184" s="835"/>
    </row>
    <row r="185" spans="1:23" s="801" customFormat="1" ht="24" customHeight="1">
      <c r="A185" s="22"/>
      <c r="B185" s="1339" t="s">
        <v>716</v>
      </c>
      <c r="C185" s="1398"/>
      <c r="D185" s="1398"/>
      <c r="E185" s="1398"/>
      <c r="F185" s="1398"/>
      <c r="G185" s="790"/>
      <c r="H185" s="790"/>
      <c r="J185" s="835"/>
      <c r="K185" s="835"/>
      <c r="L185" s="835"/>
      <c r="M185" s="835"/>
      <c r="N185" s="835"/>
      <c r="O185" s="835"/>
      <c r="P185" s="835"/>
      <c r="Q185" s="835"/>
      <c r="R185" s="835"/>
      <c r="S185" s="835"/>
      <c r="T185" s="835"/>
      <c r="U185" s="835"/>
      <c r="V185" s="835"/>
      <c r="W185" s="835"/>
    </row>
    <row r="186" spans="1:23" s="801" customFormat="1" ht="24" customHeight="1">
      <c r="A186" s="22"/>
      <c r="B186" s="1339" t="s">
        <v>717</v>
      </c>
      <c r="C186" s="1398"/>
      <c r="D186" s="1398"/>
      <c r="E186" s="1398"/>
      <c r="F186" s="1398"/>
      <c r="G186" s="790"/>
      <c r="H186" s="790"/>
      <c r="J186" s="835"/>
      <c r="K186" s="835"/>
      <c r="L186" s="835"/>
      <c r="M186" s="835"/>
      <c r="N186" s="835"/>
      <c r="O186" s="835"/>
      <c r="P186" s="835"/>
      <c r="Q186" s="835"/>
      <c r="R186" s="835"/>
      <c r="S186" s="835"/>
      <c r="T186" s="835"/>
      <c r="U186" s="835"/>
      <c r="V186" s="835"/>
      <c r="W186" s="835"/>
    </row>
    <row r="187" spans="1:23" s="801" customFormat="1" ht="24" customHeight="1">
      <c r="A187" s="22"/>
      <c r="B187" s="1339" t="s">
        <v>628</v>
      </c>
      <c r="C187" s="1398"/>
      <c r="D187" s="1398"/>
      <c r="E187" s="1398"/>
      <c r="F187" s="1398"/>
      <c r="G187" s="790"/>
      <c r="H187" s="790"/>
      <c r="J187" s="835"/>
      <c r="K187" s="835"/>
      <c r="L187" s="835"/>
      <c r="M187" s="835"/>
      <c r="N187" s="835"/>
      <c r="O187" s="835"/>
      <c r="P187" s="835"/>
      <c r="Q187" s="835"/>
      <c r="R187" s="835"/>
      <c r="S187" s="835"/>
      <c r="T187" s="835"/>
      <c r="U187" s="835"/>
      <c r="V187" s="835"/>
      <c r="W187" s="835"/>
    </row>
    <row r="188" spans="1:23" s="801" customFormat="1" ht="24" customHeight="1">
      <c r="A188" s="22"/>
      <c r="B188" s="1339" t="s">
        <v>629</v>
      </c>
      <c r="C188" s="1398"/>
      <c r="D188" s="1398"/>
      <c r="E188" s="1398"/>
      <c r="F188" s="1398"/>
      <c r="G188" s="790"/>
      <c r="H188" s="790"/>
      <c r="J188" s="835"/>
      <c r="K188" s="835"/>
      <c r="L188" s="835"/>
      <c r="M188" s="835"/>
      <c r="N188" s="835"/>
      <c r="O188" s="835"/>
      <c r="P188" s="835"/>
      <c r="Q188" s="835"/>
      <c r="R188" s="835"/>
      <c r="S188" s="835"/>
      <c r="T188" s="835"/>
      <c r="U188" s="835"/>
      <c r="V188" s="835"/>
      <c r="W188" s="835"/>
    </row>
    <row r="189" spans="1:23" s="801" customFormat="1" ht="24" customHeight="1">
      <c r="A189" s="22"/>
      <c r="B189" s="1339" t="s">
        <v>630</v>
      </c>
      <c r="C189" s="1398"/>
      <c r="D189" s="1398"/>
      <c r="E189" s="1398"/>
      <c r="F189" s="1398"/>
      <c r="G189" s="790"/>
      <c r="H189" s="790"/>
      <c r="J189" s="835"/>
      <c r="K189" s="835"/>
      <c r="L189" s="835"/>
      <c r="M189" s="835"/>
      <c r="N189" s="835"/>
      <c r="O189" s="835"/>
      <c r="P189" s="835"/>
      <c r="Q189" s="835"/>
      <c r="R189" s="835"/>
      <c r="S189" s="835"/>
      <c r="T189" s="835"/>
      <c r="U189" s="835"/>
      <c r="V189" s="835"/>
      <c r="W189" s="835"/>
    </row>
    <row r="190" spans="1:23" s="801" customFormat="1" ht="24" customHeight="1">
      <c r="A190" s="22"/>
      <c r="B190" s="1339" t="s">
        <v>631</v>
      </c>
      <c r="C190" s="1398"/>
      <c r="D190" s="1398"/>
      <c r="E190" s="1398"/>
      <c r="F190" s="1398"/>
      <c r="G190" s="790"/>
      <c r="H190" s="790"/>
      <c r="J190" s="835"/>
      <c r="K190" s="835"/>
      <c r="L190" s="835"/>
      <c r="M190" s="835"/>
      <c r="N190" s="835"/>
      <c r="O190" s="835"/>
      <c r="P190" s="835"/>
      <c r="Q190" s="835"/>
      <c r="R190" s="835"/>
      <c r="S190" s="835"/>
      <c r="T190" s="835"/>
      <c r="U190" s="835"/>
      <c r="V190" s="835"/>
      <c r="W190" s="835"/>
    </row>
    <row r="191" spans="1:23" s="801" customFormat="1" ht="24" customHeight="1">
      <c r="A191" s="22"/>
      <c r="B191" s="1339" t="s">
        <v>718</v>
      </c>
      <c r="C191" s="1398"/>
      <c r="D191" s="1398"/>
      <c r="E191" s="1398"/>
      <c r="F191" s="1398"/>
      <c r="G191" s="843"/>
      <c r="H191" s="790"/>
      <c r="J191" s="835"/>
      <c r="K191" s="835"/>
      <c r="L191" s="835"/>
      <c r="M191" s="835"/>
      <c r="N191" s="835"/>
      <c r="O191" s="835"/>
      <c r="P191" s="835"/>
      <c r="Q191" s="835"/>
      <c r="R191" s="835"/>
      <c r="S191" s="835"/>
      <c r="T191" s="835"/>
      <c r="U191" s="835"/>
      <c r="V191" s="835"/>
      <c r="W191" s="835"/>
    </row>
    <row r="192" spans="1:23" s="801" customFormat="1" ht="24" customHeight="1">
      <c r="A192" s="22"/>
      <c r="B192" s="1339" t="s">
        <v>719</v>
      </c>
      <c r="C192" s="1398"/>
      <c r="D192" s="1398"/>
      <c r="E192" s="1398"/>
      <c r="F192" s="1398"/>
      <c r="G192" s="843"/>
      <c r="H192" s="790"/>
      <c r="J192" s="835"/>
      <c r="K192" s="835"/>
      <c r="L192" s="835"/>
      <c r="M192" s="835"/>
      <c r="N192" s="835"/>
      <c r="O192" s="835"/>
      <c r="P192" s="835"/>
      <c r="Q192" s="835"/>
      <c r="R192" s="835"/>
      <c r="S192" s="835"/>
      <c r="T192" s="835"/>
      <c r="U192" s="835"/>
      <c r="V192" s="835"/>
      <c r="W192" s="835"/>
    </row>
    <row r="193" spans="1:23" s="801" customFormat="1" ht="24" customHeight="1">
      <c r="A193" s="22"/>
      <c r="B193" s="1339" t="s">
        <v>720</v>
      </c>
      <c r="C193" s="1398"/>
      <c r="D193" s="1398"/>
      <c r="E193" s="1398"/>
      <c r="F193" s="1398"/>
      <c r="G193" s="843"/>
      <c r="H193" s="790"/>
      <c r="J193" s="835"/>
      <c r="K193" s="835"/>
      <c r="L193" s="835"/>
      <c r="M193" s="835"/>
      <c r="N193" s="835"/>
      <c r="O193" s="835"/>
      <c r="P193" s="835"/>
      <c r="Q193" s="835"/>
      <c r="R193" s="835"/>
      <c r="S193" s="835"/>
      <c r="T193" s="835"/>
      <c r="U193" s="835"/>
      <c r="V193" s="835"/>
      <c r="W193" s="835"/>
    </row>
    <row r="194" spans="1:23" s="801" customFormat="1" ht="24" customHeight="1">
      <c r="A194" s="22"/>
      <c r="B194" s="1339" t="s">
        <v>721</v>
      </c>
      <c r="C194" s="1398"/>
      <c r="D194" s="1398"/>
      <c r="E194" s="1398"/>
      <c r="F194" s="1398"/>
      <c r="G194" s="843"/>
      <c r="H194" s="790"/>
      <c r="J194" s="835"/>
      <c r="K194" s="835"/>
      <c r="L194" s="835"/>
      <c r="M194" s="835"/>
      <c r="N194" s="835"/>
      <c r="O194" s="835"/>
      <c r="P194" s="835"/>
      <c r="Q194" s="835"/>
      <c r="R194" s="835"/>
      <c r="S194" s="835"/>
      <c r="T194" s="835"/>
      <c r="U194" s="835"/>
      <c r="V194" s="835"/>
      <c r="W194" s="835"/>
    </row>
    <row r="195" spans="1:23" s="801" customFormat="1" ht="24" customHeight="1">
      <c r="A195" s="22"/>
      <c r="B195" s="1339" t="s">
        <v>632</v>
      </c>
      <c r="C195" s="1398"/>
      <c r="D195" s="1398"/>
      <c r="E195" s="1398"/>
      <c r="F195" s="1398"/>
      <c r="G195" s="790"/>
      <c r="H195" s="790"/>
      <c r="J195" s="835"/>
      <c r="K195" s="835"/>
      <c r="L195" s="835"/>
      <c r="M195" s="835"/>
      <c r="N195" s="835"/>
      <c r="O195" s="835"/>
      <c r="P195" s="835"/>
      <c r="Q195" s="835"/>
      <c r="R195" s="835"/>
      <c r="S195" s="835"/>
      <c r="T195" s="835"/>
      <c r="U195" s="835"/>
      <c r="V195" s="835"/>
      <c r="W195" s="835"/>
    </row>
    <row r="196" spans="1:23" s="801" customFormat="1" ht="24" customHeight="1">
      <c r="A196" s="22"/>
      <c r="B196" s="1339" t="s">
        <v>722</v>
      </c>
      <c r="C196" s="1398"/>
      <c r="D196" s="1398"/>
      <c r="E196" s="1398"/>
      <c r="F196" s="1398"/>
      <c r="G196" s="790"/>
      <c r="H196" s="790"/>
      <c r="J196" s="835"/>
      <c r="K196" s="835"/>
      <c r="L196" s="835"/>
      <c r="M196" s="835"/>
      <c r="N196" s="835"/>
      <c r="O196" s="835"/>
      <c r="P196" s="835"/>
      <c r="Q196" s="835"/>
      <c r="R196" s="835"/>
      <c r="S196" s="835"/>
      <c r="T196" s="835"/>
      <c r="U196" s="835"/>
      <c r="V196" s="835"/>
      <c r="W196" s="835"/>
    </row>
    <row r="197" spans="1:23" s="801" customFormat="1" ht="24" customHeight="1">
      <c r="A197" s="22"/>
      <c r="B197" s="1339" t="s">
        <v>723</v>
      </c>
      <c r="C197" s="1398"/>
      <c r="D197" s="1398"/>
      <c r="E197" s="1398"/>
      <c r="F197" s="1398"/>
      <c r="G197" s="790"/>
      <c r="H197" s="790"/>
      <c r="J197" s="835"/>
      <c r="K197" s="835"/>
      <c r="L197" s="835"/>
      <c r="M197" s="835"/>
      <c r="N197" s="835"/>
      <c r="O197" s="835"/>
      <c r="P197" s="835"/>
      <c r="Q197" s="835"/>
      <c r="R197" s="835"/>
      <c r="S197" s="835"/>
      <c r="T197" s="835"/>
      <c r="U197" s="835"/>
      <c r="V197" s="835"/>
      <c r="W197" s="835"/>
    </row>
    <row r="198" spans="1:23" s="801" customFormat="1" ht="24" customHeight="1">
      <c r="A198" s="22"/>
      <c r="B198" s="1339" t="s">
        <v>724</v>
      </c>
      <c r="C198" s="1398"/>
      <c r="D198" s="1398"/>
      <c r="E198" s="1398"/>
      <c r="F198" s="1398"/>
      <c r="G198" s="790"/>
      <c r="H198" s="790"/>
      <c r="J198" s="835"/>
      <c r="K198" s="835"/>
      <c r="L198" s="835"/>
      <c r="M198" s="835"/>
      <c r="N198" s="835"/>
      <c r="O198" s="835"/>
      <c r="P198" s="835"/>
      <c r="Q198" s="835"/>
      <c r="R198" s="835"/>
      <c r="S198" s="835"/>
      <c r="T198" s="835"/>
      <c r="U198" s="835"/>
      <c r="V198" s="835"/>
      <c r="W198" s="835"/>
    </row>
    <row r="199" spans="1:23" s="801" customFormat="1" ht="24" customHeight="1">
      <c r="A199" s="22"/>
      <c r="B199" s="1339" t="s">
        <v>725</v>
      </c>
      <c r="C199" s="1398"/>
      <c r="D199" s="1398"/>
      <c r="E199" s="1398"/>
      <c r="F199" s="1398"/>
      <c r="G199" s="790"/>
      <c r="H199" s="790"/>
      <c r="J199" s="835"/>
      <c r="K199" s="835"/>
      <c r="L199" s="835"/>
      <c r="M199" s="835"/>
      <c r="N199" s="835"/>
      <c r="O199" s="835"/>
      <c r="P199" s="835"/>
      <c r="Q199" s="835"/>
      <c r="R199" s="835"/>
      <c r="S199" s="835"/>
      <c r="T199" s="835"/>
      <c r="U199" s="835"/>
      <c r="V199" s="835"/>
      <c r="W199" s="835"/>
    </row>
    <row r="200" spans="1:23" s="801" customFormat="1" ht="24" customHeight="1">
      <c r="A200" s="22"/>
      <c r="B200" s="145" t="s">
        <v>726</v>
      </c>
      <c r="C200" s="1398"/>
      <c r="D200" s="1398"/>
      <c r="E200" s="1398"/>
      <c r="F200" s="1398"/>
      <c r="G200" s="790"/>
      <c r="H200" s="790"/>
      <c r="J200" s="835"/>
      <c r="K200" s="835"/>
      <c r="L200" s="835"/>
      <c r="M200" s="835"/>
      <c r="N200" s="835"/>
      <c r="O200" s="835"/>
      <c r="P200" s="835"/>
      <c r="Q200" s="835"/>
      <c r="R200" s="835"/>
      <c r="S200" s="835"/>
      <c r="T200" s="835"/>
      <c r="U200" s="835"/>
      <c r="V200" s="835"/>
      <c r="W200" s="835"/>
    </row>
    <row r="201" spans="1:23" s="836" customFormat="1" ht="24" customHeight="1">
      <c r="A201" s="22"/>
      <c r="B201" s="1339" t="s">
        <v>727</v>
      </c>
      <c r="C201" s="1398"/>
      <c r="D201" s="1398"/>
      <c r="E201" s="1398"/>
      <c r="F201" s="1398"/>
      <c r="G201" s="790"/>
      <c r="H201" s="790"/>
      <c r="J201" s="835"/>
      <c r="K201" s="835"/>
      <c r="L201" s="835"/>
      <c r="M201" s="835"/>
      <c r="N201" s="835"/>
      <c r="O201" s="835"/>
      <c r="P201" s="835"/>
      <c r="Q201" s="835"/>
      <c r="R201" s="835"/>
      <c r="S201" s="835"/>
      <c r="T201" s="835"/>
      <c r="U201" s="835"/>
      <c r="V201" s="835"/>
      <c r="W201" s="835"/>
    </row>
    <row r="202" spans="1:23" s="801" customFormat="1" ht="24" customHeight="1">
      <c r="A202" s="22"/>
      <c r="B202" s="1339" t="s">
        <v>728</v>
      </c>
      <c r="C202" s="1398"/>
      <c r="D202" s="1398"/>
      <c r="E202" s="1398"/>
      <c r="F202" s="1398"/>
      <c r="G202" s="790"/>
      <c r="H202" s="790"/>
      <c r="J202" s="837"/>
      <c r="K202" s="837"/>
      <c r="L202" s="837"/>
      <c r="M202" s="837"/>
      <c r="N202" s="837"/>
      <c r="O202" s="837"/>
      <c r="P202" s="837"/>
      <c r="Q202" s="837"/>
      <c r="R202" s="837"/>
      <c r="S202" s="837"/>
      <c r="T202" s="837"/>
      <c r="U202" s="837"/>
      <c r="V202" s="837"/>
      <c r="W202" s="837"/>
    </row>
    <row r="203" spans="1:23" s="801" customFormat="1" ht="24" customHeight="1">
      <c r="A203" s="22"/>
      <c r="B203" s="1339" t="s">
        <v>729</v>
      </c>
      <c r="C203" s="1398"/>
      <c r="D203" s="1398"/>
      <c r="E203" s="1398"/>
      <c r="F203" s="1398"/>
      <c r="G203" s="790"/>
      <c r="H203" s="790"/>
      <c r="J203" s="835"/>
      <c r="K203" s="835"/>
      <c r="L203" s="835"/>
      <c r="M203" s="835"/>
      <c r="N203" s="835"/>
      <c r="O203" s="835"/>
      <c r="P203" s="835"/>
      <c r="Q203" s="835"/>
      <c r="R203" s="835"/>
      <c r="S203" s="835"/>
      <c r="T203" s="835"/>
      <c r="U203" s="835"/>
      <c r="V203" s="835"/>
      <c r="W203" s="835"/>
    </row>
    <row r="204" spans="1:23" s="801" customFormat="1" ht="24" customHeight="1">
      <c r="A204" s="22"/>
      <c r="B204" s="1339" t="s">
        <v>730</v>
      </c>
      <c r="C204" s="1398"/>
      <c r="D204" s="1398"/>
      <c r="E204" s="1398"/>
      <c r="F204" s="1398"/>
      <c r="G204" s="790"/>
      <c r="H204" s="790"/>
      <c r="J204" s="835"/>
      <c r="K204" s="835"/>
      <c r="L204" s="835"/>
      <c r="M204" s="835"/>
      <c r="N204" s="835"/>
      <c r="O204" s="835"/>
      <c r="P204" s="835"/>
      <c r="Q204" s="835"/>
      <c r="R204" s="835"/>
      <c r="S204" s="835"/>
      <c r="T204" s="835"/>
      <c r="U204" s="835"/>
      <c r="V204" s="835"/>
      <c r="W204" s="835"/>
    </row>
    <row r="205" spans="1:23" s="801" customFormat="1" ht="24" customHeight="1">
      <c r="A205" s="22"/>
      <c r="B205" s="1339" t="s">
        <v>731</v>
      </c>
      <c r="C205" s="1398"/>
      <c r="D205" s="1398"/>
      <c r="E205" s="1398"/>
      <c r="F205" s="1398"/>
      <c r="G205" s="790"/>
      <c r="H205" s="790"/>
      <c r="J205" s="835"/>
      <c r="K205" s="835"/>
      <c r="L205" s="835"/>
      <c r="M205" s="835"/>
      <c r="N205" s="835"/>
      <c r="O205" s="835"/>
      <c r="P205" s="835"/>
      <c r="Q205" s="835"/>
      <c r="R205" s="835"/>
      <c r="S205" s="835"/>
      <c r="T205" s="835"/>
      <c r="U205" s="835"/>
      <c r="V205" s="835"/>
      <c r="W205" s="835"/>
    </row>
    <row r="206" spans="1:23" s="801" customFormat="1" ht="24" customHeight="1">
      <c r="A206" s="22"/>
      <c r="B206" s="1339" t="s">
        <v>732</v>
      </c>
      <c r="C206" s="1398"/>
      <c r="D206" s="1398"/>
      <c r="E206" s="1398"/>
      <c r="F206" s="1398"/>
      <c r="G206" s="790"/>
      <c r="H206" s="790"/>
      <c r="J206" s="835"/>
      <c r="K206" s="835"/>
      <c r="L206" s="835"/>
      <c r="M206" s="835"/>
      <c r="N206" s="835"/>
      <c r="O206" s="835"/>
      <c r="P206" s="835"/>
      <c r="Q206" s="835"/>
      <c r="R206" s="835"/>
      <c r="S206" s="835"/>
      <c r="T206" s="835"/>
      <c r="U206" s="835"/>
      <c r="V206" s="835"/>
      <c r="W206" s="835"/>
    </row>
    <row r="207" spans="1:23" s="801" customFormat="1" ht="24" customHeight="1">
      <c r="A207" s="22"/>
      <c r="B207" s="1339" t="s">
        <v>733</v>
      </c>
      <c r="C207" s="1398"/>
      <c r="D207" s="1398"/>
      <c r="E207" s="1398"/>
      <c r="F207" s="1398"/>
      <c r="G207" s="790"/>
      <c r="H207" s="790"/>
      <c r="J207" s="835"/>
      <c r="K207" s="835"/>
      <c r="L207" s="835"/>
      <c r="M207" s="835"/>
      <c r="N207" s="835"/>
      <c r="O207" s="835"/>
      <c r="P207" s="835"/>
      <c r="Q207" s="835"/>
      <c r="R207" s="835"/>
      <c r="S207" s="835"/>
      <c r="T207" s="835"/>
      <c r="U207" s="835"/>
      <c r="V207" s="835"/>
      <c r="W207" s="835"/>
    </row>
    <row r="208" spans="1:23" s="801" customFormat="1" ht="24" customHeight="1">
      <c r="A208" s="22"/>
      <c r="B208" s="1339" t="s">
        <v>633</v>
      </c>
      <c r="C208" s="1398"/>
      <c r="D208" s="1398"/>
      <c r="E208" s="1398"/>
      <c r="F208" s="1398"/>
      <c r="G208" s="790"/>
      <c r="H208" s="790"/>
      <c r="J208" s="835"/>
      <c r="K208" s="835"/>
      <c r="L208" s="835"/>
      <c r="M208" s="835"/>
      <c r="N208" s="835"/>
      <c r="O208" s="835"/>
      <c r="P208" s="835"/>
      <c r="Q208" s="835"/>
      <c r="R208" s="835"/>
      <c r="S208" s="835"/>
      <c r="T208" s="835"/>
      <c r="U208" s="835"/>
      <c r="V208" s="835"/>
      <c r="W208" s="835"/>
    </row>
    <row r="209" spans="1:23" s="801" customFormat="1" ht="24" customHeight="1">
      <c r="A209" s="22"/>
      <c r="B209" s="1339" t="s">
        <v>634</v>
      </c>
      <c r="C209" s="1398"/>
      <c r="D209" s="1398"/>
      <c r="E209" s="1398"/>
      <c r="F209" s="1398"/>
      <c r="G209" s="790"/>
      <c r="H209" s="790"/>
      <c r="J209" s="835"/>
      <c r="K209" s="835"/>
      <c r="L209" s="835"/>
      <c r="M209" s="835"/>
      <c r="N209" s="835"/>
      <c r="O209" s="835"/>
      <c r="P209" s="835"/>
      <c r="Q209" s="835"/>
      <c r="R209" s="835"/>
      <c r="S209" s="835"/>
      <c r="T209" s="835"/>
      <c r="U209" s="835"/>
      <c r="V209" s="835"/>
      <c r="W209" s="835"/>
    </row>
    <row r="210" spans="1:23" s="801" customFormat="1" ht="24" customHeight="1">
      <c r="A210" s="22"/>
      <c r="B210" s="1339" t="s">
        <v>635</v>
      </c>
      <c r="C210" s="1398"/>
      <c r="D210" s="1398"/>
      <c r="E210" s="1398"/>
      <c r="F210" s="1398"/>
      <c r="G210" s="790"/>
      <c r="H210" s="790"/>
      <c r="J210" s="835"/>
      <c r="K210" s="835"/>
      <c r="L210" s="835"/>
      <c r="M210" s="835"/>
      <c r="N210" s="835"/>
      <c r="O210" s="835"/>
      <c r="P210" s="835"/>
      <c r="Q210" s="835"/>
      <c r="R210" s="835"/>
      <c r="S210" s="835"/>
      <c r="T210" s="835"/>
      <c r="U210" s="835"/>
      <c r="V210" s="835"/>
      <c r="W210" s="835"/>
    </row>
    <row r="211" spans="1:23" s="801" customFormat="1" ht="24" customHeight="1">
      <c r="A211" s="22"/>
      <c r="B211" s="1339" t="s">
        <v>636</v>
      </c>
      <c r="C211" s="1398"/>
      <c r="D211" s="1398"/>
      <c r="E211" s="1398"/>
      <c r="F211" s="1398"/>
      <c r="G211" s="790"/>
      <c r="H211" s="790"/>
      <c r="J211" s="835"/>
      <c r="K211" s="835"/>
      <c r="L211" s="835"/>
      <c r="M211" s="835"/>
      <c r="N211" s="835"/>
      <c r="O211" s="835"/>
      <c r="P211" s="835"/>
      <c r="Q211" s="835"/>
      <c r="R211" s="835"/>
      <c r="S211" s="835"/>
      <c r="T211" s="835"/>
      <c r="U211" s="835"/>
      <c r="V211" s="835"/>
      <c r="W211" s="835"/>
    </row>
    <row r="212" spans="1:23" s="801" customFormat="1" ht="24" customHeight="1">
      <c r="A212" s="22"/>
      <c r="B212" s="1339" t="s">
        <v>734</v>
      </c>
      <c r="C212" s="1398"/>
      <c r="D212" s="1398"/>
      <c r="E212" s="1398"/>
      <c r="F212" s="1398"/>
      <c r="G212" s="790"/>
      <c r="H212" s="790"/>
      <c r="J212" s="835"/>
      <c r="K212" s="835"/>
      <c r="L212" s="835"/>
      <c r="M212" s="835"/>
      <c r="N212" s="835"/>
      <c r="O212" s="835"/>
      <c r="P212" s="835"/>
      <c r="Q212" s="835"/>
      <c r="R212" s="835"/>
      <c r="S212" s="835"/>
      <c r="T212" s="835"/>
      <c r="U212" s="835"/>
      <c r="V212" s="835"/>
      <c r="W212" s="835"/>
    </row>
    <row r="213" spans="1:23" s="801" customFormat="1" ht="24" customHeight="1">
      <c r="A213" s="22"/>
      <c r="B213" s="1339" t="s">
        <v>735</v>
      </c>
      <c r="C213" s="1398"/>
      <c r="D213" s="1398"/>
      <c r="E213" s="1398"/>
      <c r="F213" s="1398"/>
      <c r="G213" s="790"/>
      <c r="H213" s="790"/>
      <c r="J213" s="837"/>
      <c r="K213" s="837"/>
      <c r="L213" s="837"/>
      <c r="M213" s="837"/>
      <c r="N213" s="837"/>
      <c r="O213" s="837"/>
      <c r="P213" s="837"/>
      <c r="Q213" s="837"/>
      <c r="R213" s="837"/>
      <c r="S213" s="837"/>
      <c r="T213" s="837"/>
      <c r="U213" s="837"/>
      <c r="V213" s="837"/>
      <c r="W213" s="837"/>
    </row>
    <row r="214" spans="1:23" s="801" customFormat="1" ht="24" customHeight="1">
      <c r="A214" s="22"/>
      <c r="B214" s="1339" t="s">
        <v>637</v>
      </c>
      <c r="C214" s="1398"/>
      <c r="D214" s="1398"/>
      <c r="E214" s="1398"/>
      <c r="F214" s="1398"/>
      <c r="G214" s="790"/>
      <c r="H214" s="790"/>
      <c r="J214" s="835"/>
      <c r="K214" s="835"/>
      <c r="L214" s="835"/>
      <c r="M214" s="835"/>
      <c r="N214" s="835"/>
      <c r="O214" s="835"/>
      <c r="P214" s="835"/>
      <c r="Q214" s="835"/>
      <c r="R214" s="835"/>
      <c r="S214" s="835"/>
      <c r="T214" s="835"/>
      <c r="U214" s="835"/>
      <c r="V214" s="835"/>
      <c r="W214" s="835"/>
    </row>
    <row r="215" spans="1:23" s="801" customFormat="1" ht="24" customHeight="1">
      <c r="A215" s="22"/>
      <c r="B215" s="1339" t="s">
        <v>638</v>
      </c>
      <c r="C215" s="1398"/>
      <c r="D215" s="1398"/>
      <c r="E215" s="1398"/>
      <c r="F215" s="1398"/>
      <c r="G215" s="796"/>
      <c r="H215" s="790"/>
      <c r="J215" s="835"/>
      <c r="K215" s="835"/>
      <c r="L215" s="835"/>
      <c r="M215" s="835"/>
      <c r="N215" s="835"/>
      <c r="O215" s="835"/>
      <c r="P215" s="835"/>
      <c r="Q215" s="835"/>
      <c r="R215" s="835"/>
      <c r="S215" s="835"/>
      <c r="T215" s="835"/>
      <c r="U215" s="835"/>
      <c r="V215" s="835"/>
      <c r="W215" s="835"/>
    </row>
    <row r="216" spans="1:23" s="801" customFormat="1" ht="24" customHeight="1">
      <c r="A216" s="22"/>
      <c r="B216" s="1339" t="s">
        <v>639</v>
      </c>
      <c r="C216" s="1398"/>
      <c r="D216" s="1398"/>
      <c r="E216" s="1398"/>
      <c r="F216" s="1398"/>
      <c r="G216" s="796"/>
      <c r="H216" s="790"/>
      <c r="J216" s="835"/>
      <c r="K216" s="835"/>
      <c r="L216" s="835"/>
      <c r="M216" s="835"/>
      <c r="N216" s="835"/>
      <c r="O216" s="835"/>
      <c r="P216" s="835"/>
      <c r="Q216" s="835"/>
      <c r="R216" s="835"/>
      <c r="S216" s="835"/>
      <c r="T216" s="835"/>
      <c r="U216" s="835"/>
      <c r="V216" s="835"/>
      <c r="W216" s="835"/>
    </row>
    <row r="217" spans="1:23" s="801" customFormat="1" ht="24" customHeight="1">
      <c r="A217" s="22"/>
      <c r="B217" s="1339" t="s">
        <v>640</v>
      </c>
      <c r="C217" s="1398"/>
      <c r="D217" s="1398"/>
      <c r="E217" s="1398"/>
      <c r="F217" s="1398"/>
      <c r="G217" s="796"/>
      <c r="H217" s="790"/>
      <c r="J217" s="837"/>
      <c r="K217" s="837"/>
      <c r="L217" s="837"/>
      <c r="M217" s="837"/>
      <c r="N217" s="837"/>
      <c r="O217" s="837"/>
      <c r="P217" s="837"/>
      <c r="Q217" s="837"/>
      <c r="R217" s="837"/>
      <c r="S217" s="837"/>
      <c r="T217" s="837"/>
      <c r="U217" s="837"/>
      <c r="V217" s="837"/>
      <c r="W217" s="837"/>
    </row>
    <row r="218" spans="1:23" s="801" customFormat="1" ht="24" customHeight="1">
      <c r="A218" s="22"/>
      <c r="B218" s="1339" t="s">
        <v>641</v>
      </c>
      <c r="C218" s="1398"/>
      <c r="D218" s="1398"/>
      <c r="E218" s="1398"/>
      <c r="F218" s="1398"/>
      <c r="G218" s="796"/>
      <c r="H218" s="790"/>
      <c r="J218" s="835"/>
      <c r="K218" s="835"/>
      <c r="L218" s="835"/>
      <c r="M218" s="835"/>
      <c r="N218" s="835"/>
      <c r="O218" s="835"/>
      <c r="P218" s="835"/>
      <c r="Q218" s="835"/>
      <c r="R218" s="835"/>
      <c r="S218" s="835"/>
      <c r="T218" s="835"/>
      <c r="U218" s="835"/>
      <c r="V218" s="835"/>
      <c r="W218" s="835"/>
    </row>
    <row r="219" spans="1:23" s="801" customFormat="1" ht="24" customHeight="1">
      <c r="A219" s="22"/>
      <c r="B219" s="1339" t="s">
        <v>642</v>
      </c>
      <c r="C219" s="1398"/>
      <c r="D219" s="1398"/>
      <c r="E219" s="1398"/>
      <c r="F219" s="1398"/>
      <c r="G219" s="796"/>
      <c r="H219" s="790"/>
      <c r="J219" s="835"/>
      <c r="K219" s="835"/>
      <c r="L219" s="835"/>
      <c r="M219" s="835"/>
      <c r="N219" s="835"/>
      <c r="O219" s="835"/>
      <c r="P219" s="835"/>
      <c r="Q219" s="835"/>
      <c r="R219" s="835"/>
      <c r="S219" s="835"/>
      <c r="T219" s="835"/>
      <c r="U219" s="835"/>
      <c r="V219" s="835"/>
      <c r="W219" s="835"/>
    </row>
    <row r="220" spans="1:23" s="801" customFormat="1" ht="24" customHeight="1">
      <c r="A220" s="22"/>
      <c r="B220" s="1339" t="s">
        <v>736</v>
      </c>
      <c r="C220" s="1398"/>
      <c r="D220" s="1398"/>
      <c r="E220" s="1398"/>
      <c r="F220" s="1398"/>
      <c r="G220" s="796"/>
      <c r="H220" s="790"/>
      <c r="J220" s="835"/>
      <c r="K220" s="835"/>
      <c r="L220" s="835"/>
      <c r="M220" s="835"/>
      <c r="N220" s="835"/>
      <c r="O220" s="835"/>
      <c r="P220" s="835"/>
      <c r="Q220" s="835"/>
      <c r="R220" s="835"/>
      <c r="S220" s="835"/>
      <c r="T220" s="835"/>
      <c r="U220" s="835"/>
      <c r="V220" s="835"/>
      <c r="W220" s="835"/>
    </row>
    <row r="221" spans="1:23" s="801" customFormat="1" ht="24" customHeight="1">
      <c r="A221" s="22"/>
      <c r="B221" s="1339" t="s">
        <v>737</v>
      </c>
      <c r="C221" s="1398"/>
      <c r="D221" s="1398"/>
      <c r="E221" s="1398"/>
      <c r="F221" s="1398"/>
      <c r="G221" s="796"/>
      <c r="H221" s="790"/>
      <c r="J221" s="835"/>
      <c r="K221" s="835"/>
      <c r="L221" s="835"/>
      <c r="M221" s="835"/>
      <c r="N221" s="835"/>
      <c r="O221" s="835"/>
      <c r="P221" s="835"/>
      <c r="Q221" s="835"/>
      <c r="R221" s="835"/>
      <c r="S221" s="835"/>
      <c r="T221" s="835"/>
      <c r="U221" s="835"/>
      <c r="V221" s="835"/>
      <c r="W221" s="835"/>
    </row>
    <row r="222" spans="1:23" s="801" customFormat="1" ht="24" customHeight="1">
      <c r="A222" s="22"/>
      <c r="B222" s="1339" t="s">
        <v>738</v>
      </c>
      <c r="C222" s="1398"/>
      <c r="D222" s="1398"/>
      <c r="E222" s="1398"/>
      <c r="F222" s="1398"/>
      <c r="G222" s="796"/>
      <c r="H222" s="790"/>
      <c r="J222" s="835"/>
      <c r="K222" s="835"/>
      <c r="L222" s="835"/>
      <c r="M222" s="835"/>
      <c r="N222" s="835"/>
      <c r="O222" s="835"/>
      <c r="P222" s="835"/>
      <c r="Q222" s="835"/>
      <c r="R222" s="835"/>
      <c r="S222" s="835"/>
      <c r="T222" s="835"/>
      <c r="U222" s="835"/>
      <c r="V222" s="835"/>
      <c r="W222" s="835"/>
    </row>
    <row r="223" spans="1:23" s="801" customFormat="1" ht="24" customHeight="1">
      <c r="A223" s="22"/>
      <c r="B223" s="1339" t="s">
        <v>739</v>
      </c>
      <c r="C223" s="1398"/>
      <c r="D223" s="1398"/>
      <c r="E223" s="1398"/>
      <c r="F223" s="1398"/>
      <c r="G223" s="796"/>
      <c r="H223" s="790"/>
      <c r="J223" s="835"/>
      <c r="K223" s="835"/>
      <c r="L223" s="835"/>
      <c r="M223" s="835"/>
      <c r="N223" s="835"/>
      <c r="O223" s="835"/>
      <c r="P223" s="835"/>
      <c r="Q223" s="835"/>
      <c r="R223" s="835"/>
      <c r="S223" s="835"/>
      <c r="T223" s="835"/>
      <c r="U223" s="835"/>
      <c r="V223" s="835"/>
      <c r="W223" s="835"/>
    </row>
    <row r="224" spans="1:23" s="801" customFormat="1" ht="24" customHeight="1">
      <c r="A224" s="22"/>
      <c r="B224" s="145" t="s">
        <v>643</v>
      </c>
      <c r="C224" s="1398"/>
      <c r="D224" s="1398"/>
      <c r="E224" s="1398"/>
      <c r="F224" s="1398"/>
      <c r="G224" s="796"/>
      <c r="H224" s="790"/>
      <c r="J224" s="835"/>
      <c r="K224" s="835"/>
      <c r="L224" s="835"/>
      <c r="M224" s="835"/>
      <c r="N224" s="835"/>
      <c r="O224" s="835"/>
      <c r="P224" s="835"/>
      <c r="Q224" s="835"/>
      <c r="R224" s="835"/>
      <c r="S224" s="835"/>
      <c r="T224" s="835"/>
      <c r="U224" s="835"/>
      <c r="V224" s="835"/>
      <c r="W224" s="835"/>
    </row>
    <row r="225" spans="1:23" s="801" customFormat="1" ht="24" customHeight="1">
      <c r="A225" s="1870"/>
      <c r="B225" s="406"/>
      <c r="C225" s="866">
        <f>COUNTIF(C182:C224,"/")</f>
        <v>0</v>
      </c>
      <c r="D225" s="866">
        <f t="shared" ref="D225:F225" si="15">COUNTIF(D182:D224,"/")</f>
        <v>0</v>
      </c>
      <c r="E225" s="866">
        <f t="shared" si="15"/>
        <v>0</v>
      </c>
      <c r="F225" s="866">
        <f t="shared" si="15"/>
        <v>0</v>
      </c>
      <c r="G225" s="405"/>
      <c r="H225" s="405"/>
      <c r="J225" s="835"/>
      <c r="K225" s="835"/>
      <c r="L225" s="835"/>
      <c r="M225" s="835"/>
      <c r="N225" s="835"/>
      <c r="O225" s="835"/>
      <c r="P225" s="835"/>
      <c r="Q225" s="835"/>
      <c r="R225" s="835"/>
      <c r="S225" s="835"/>
      <c r="T225" s="835"/>
      <c r="U225" s="835"/>
      <c r="V225" s="835"/>
      <c r="W225" s="835"/>
    </row>
    <row r="226" spans="1:23" s="801" customFormat="1" ht="24" customHeight="1">
      <c r="A226" s="22"/>
      <c r="B226" s="1591" t="s">
        <v>644</v>
      </c>
      <c r="C226" s="1592"/>
      <c r="D226" s="1592"/>
      <c r="E226" s="1592"/>
      <c r="F226" s="1592"/>
      <c r="G226" s="1592"/>
      <c r="H226" s="1592"/>
      <c r="J226" s="835"/>
      <c r="K226" s="835"/>
      <c r="L226" s="835"/>
      <c r="M226" s="835"/>
      <c r="N226" s="835"/>
      <c r="O226" s="835"/>
      <c r="P226" s="835"/>
      <c r="Q226" s="835"/>
      <c r="R226" s="835"/>
      <c r="S226" s="835"/>
      <c r="T226" s="835"/>
      <c r="U226" s="835"/>
      <c r="V226" s="835"/>
      <c r="W226" s="835"/>
    </row>
    <row r="227" spans="1:23" s="801" customFormat="1" ht="24" customHeight="1">
      <c r="A227" s="22"/>
      <c r="B227" s="148" t="s">
        <v>645</v>
      </c>
      <c r="C227" s="1615"/>
      <c r="D227" s="1615"/>
      <c r="E227" s="1615"/>
      <c r="F227" s="1615"/>
      <c r="G227" s="23"/>
      <c r="H227" s="22"/>
      <c r="J227" s="835"/>
      <c r="K227" s="835"/>
      <c r="L227" s="835"/>
      <c r="M227" s="835"/>
      <c r="N227" s="835"/>
      <c r="O227" s="835"/>
      <c r="P227" s="835"/>
      <c r="Q227" s="835"/>
      <c r="R227" s="835"/>
      <c r="S227" s="835"/>
      <c r="T227" s="835"/>
      <c r="U227" s="835"/>
      <c r="V227" s="835"/>
      <c r="W227" s="835"/>
    </row>
    <row r="228" spans="1:23" s="801" customFormat="1" ht="24" customHeight="1">
      <c r="A228" s="22"/>
      <c r="B228" s="1340" t="s">
        <v>646</v>
      </c>
      <c r="C228" s="1616"/>
      <c r="D228" s="1616"/>
      <c r="E228" s="1616"/>
      <c r="F228" s="1616"/>
      <c r="G228" s="23"/>
      <c r="H228" s="22"/>
      <c r="J228" s="835"/>
      <c r="K228" s="835"/>
      <c r="L228" s="835"/>
      <c r="M228" s="835"/>
      <c r="N228" s="835"/>
      <c r="O228" s="835"/>
      <c r="P228" s="835"/>
      <c r="Q228" s="835"/>
      <c r="R228" s="835"/>
      <c r="S228" s="835"/>
      <c r="T228" s="835"/>
      <c r="U228" s="835"/>
      <c r="V228" s="835"/>
      <c r="W228" s="835"/>
    </row>
    <row r="229" spans="1:23" s="801" customFormat="1" ht="24" customHeight="1">
      <c r="A229" s="22"/>
      <c r="B229" s="1341" t="s">
        <v>647</v>
      </c>
      <c r="C229" s="1675"/>
      <c r="D229" s="1675"/>
      <c r="E229" s="1675"/>
      <c r="F229" s="1675"/>
      <c r="G229" s="713"/>
      <c r="H229" s="31"/>
      <c r="J229" s="835"/>
      <c r="K229" s="835"/>
      <c r="L229" s="835"/>
      <c r="M229" s="835"/>
      <c r="N229" s="835"/>
      <c r="O229" s="835"/>
      <c r="P229" s="835"/>
      <c r="Q229" s="835"/>
      <c r="R229" s="835"/>
      <c r="S229" s="835"/>
      <c r="T229" s="835"/>
      <c r="U229" s="835"/>
      <c r="V229" s="835"/>
      <c r="W229" s="835"/>
    </row>
    <row r="230" spans="1:23" s="801" customFormat="1" ht="24" customHeight="1">
      <c r="A230" s="22"/>
      <c r="B230" s="161" t="s">
        <v>648</v>
      </c>
      <c r="C230" s="1615"/>
      <c r="D230" s="1615"/>
      <c r="E230" s="1615"/>
      <c r="F230" s="1615"/>
      <c r="G230" s="23"/>
      <c r="H230" s="22"/>
      <c r="J230" s="835"/>
      <c r="K230" s="835"/>
      <c r="L230" s="835"/>
      <c r="M230" s="835"/>
      <c r="N230" s="835"/>
      <c r="O230" s="835"/>
      <c r="P230" s="835"/>
      <c r="Q230" s="835"/>
      <c r="R230" s="835"/>
      <c r="S230" s="835"/>
      <c r="T230" s="835"/>
      <c r="U230" s="835"/>
      <c r="V230" s="835"/>
      <c r="W230" s="835"/>
    </row>
    <row r="231" spans="1:23" s="801" customFormat="1" ht="24" customHeight="1">
      <c r="A231" s="22"/>
      <c r="B231" s="1340" t="s">
        <v>649</v>
      </c>
      <c r="C231" s="1616"/>
      <c r="D231" s="1616"/>
      <c r="E231" s="1616"/>
      <c r="F231" s="1616"/>
      <c r="G231" s="23"/>
      <c r="H231" s="22"/>
      <c r="J231" s="835"/>
      <c r="K231" s="835"/>
      <c r="L231" s="835"/>
      <c r="M231" s="835"/>
      <c r="N231" s="835"/>
      <c r="O231" s="835"/>
      <c r="P231" s="835"/>
      <c r="Q231" s="835"/>
      <c r="R231" s="835"/>
      <c r="S231" s="835"/>
      <c r="T231" s="835"/>
      <c r="U231" s="835"/>
      <c r="V231" s="835"/>
      <c r="W231" s="835"/>
    </row>
    <row r="232" spans="1:23" s="801" customFormat="1" ht="24" customHeight="1">
      <c r="A232" s="22"/>
      <c r="B232" s="1341" t="s">
        <v>650</v>
      </c>
      <c r="C232" s="1675"/>
      <c r="D232" s="1675"/>
      <c r="E232" s="1675"/>
      <c r="F232" s="1675"/>
      <c r="G232" s="713"/>
      <c r="H232" s="31"/>
      <c r="J232" s="835"/>
      <c r="K232" s="835"/>
      <c r="L232" s="835"/>
      <c r="M232" s="835"/>
      <c r="N232" s="835"/>
      <c r="O232" s="835"/>
      <c r="P232" s="835"/>
      <c r="Q232" s="835"/>
      <c r="R232" s="835"/>
      <c r="S232" s="835"/>
      <c r="T232" s="835"/>
      <c r="U232" s="835"/>
      <c r="V232" s="835"/>
      <c r="W232" s="835"/>
    </row>
    <row r="233" spans="1:23" s="801" customFormat="1" ht="24" customHeight="1">
      <c r="A233" s="22"/>
      <c r="B233" s="161" t="s">
        <v>651</v>
      </c>
      <c r="C233" s="1615"/>
      <c r="D233" s="1615"/>
      <c r="E233" s="1615"/>
      <c r="F233" s="1615"/>
      <c r="G233" s="23"/>
      <c r="H233" s="22"/>
      <c r="J233" s="835"/>
      <c r="K233" s="835"/>
      <c r="L233" s="835"/>
      <c r="M233" s="835"/>
      <c r="N233" s="835"/>
      <c r="O233" s="835"/>
      <c r="P233" s="835"/>
      <c r="Q233" s="835"/>
      <c r="R233" s="835"/>
      <c r="S233" s="835"/>
      <c r="T233" s="835"/>
      <c r="U233" s="835"/>
      <c r="V233" s="835"/>
      <c r="W233" s="835"/>
    </row>
    <row r="234" spans="1:23" s="801" customFormat="1" ht="24" customHeight="1">
      <c r="A234" s="22"/>
      <c r="B234" s="1340" t="s">
        <v>552</v>
      </c>
      <c r="C234" s="1616"/>
      <c r="D234" s="1616"/>
      <c r="E234" s="1616"/>
      <c r="F234" s="1616"/>
      <c r="G234" s="23"/>
      <c r="H234" s="22"/>
      <c r="J234" s="835"/>
      <c r="K234" s="835"/>
      <c r="L234" s="835"/>
      <c r="M234" s="835"/>
      <c r="N234" s="835"/>
      <c r="O234" s="835"/>
      <c r="P234" s="835"/>
      <c r="Q234" s="835"/>
      <c r="R234" s="835"/>
      <c r="S234" s="835"/>
      <c r="T234" s="835"/>
      <c r="U234" s="835"/>
      <c r="V234" s="835"/>
      <c r="W234" s="835"/>
    </row>
    <row r="235" spans="1:23" s="801" customFormat="1" ht="24" customHeight="1">
      <c r="A235" s="22"/>
      <c r="B235" s="1341" t="s">
        <v>553</v>
      </c>
      <c r="C235" s="1675"/>
      <c r="D235" s="1675"/>
      <c r="E235" s="1675"/>
      <c r="F235" s="1675"/>
      <c r="G235" s="711"/>
      <c r="H235" s="22"/>
      <c r="J235" s="835"/>
      <c r="K235" s="835"/>
      <c r="L235" s="835"/>
      <c r="M235" s="835"/>
      <c r="N235" s="835"/>
      <c r="O235" s="835"/>
      <c r="P235" s="835"/>
      <c r="Q235" s="835"/>
      <c r="R235" s="835"/>
      <c r="S235" s="835"/>
      <c r="T235" s="835"/>
      <c r="U235" s="835"/>
      <c r="V235" s="835"/>
      <c r="W235" s="835"/>
    </row>
    <row r="236" spans="1:23" s="801" customFormat="1" ht="24" customHeight="1">
      <c r="A236" s="22"/>
      <c r="B236" s="834" t="s">
        <v>652</v>
      </c>
      <c r="C236" s="1615"/>
      <c r="D236" s="1615"/>
      <c r="E236" s="1615"/>
      <c r="F236" s="1615"/>
      <c r="G236" s="725"/>
      <c r="H236" s="795"/>
      <c r="J236" s="835"/>
      <c r="K236" s="835"/>
      <c r="L236" s="835"/>
      <c r="M236" s="835"/>
      <c r="N236" s="835"/>
      <c r="O236" s="835"/>
      <c r="P236" s="835"/>
      <c r="Q236" s="835"/>
      <c r="R236" s="835"/>
      <c r="S236" s="835"/>
      <c r="T236" s="835"/>
      <c r="U236" s="835"/>
      <c r="V236" s="835"/>
      <c r="W236" s="835"/>
    </row>
    <row r="237" spans="1:23" s="801" customFormat="1" ht="24" customHeight="1">
      <c r="A237" s="22"/>
      <c r="B237" s="1322" t="s">
        <v>653</v>
      </c>
      <c r="C237" s="1616"/>
      <c r="D237" s="1616"/>
      <c r="E237" s="1616"/>
      <c r="F237" s="1616"/>
      <c r="G237" s="711"/>
      <c r="H237" s="797"/>
      <c r="J237" s="835"/>
      <c r="K237" s="835"/>
      <c r="L237" s="835"/>
      <c r="M237" s="835"/>
      <c r="N237" s="835"/>
      <c r="O237" s="835"/>
      <c r="P237" s="835"/>
      <c r="Q237" s="835"/>
      <c r="R237" s="835"/>
      <c r="S237" s="835"/>
      <c r="T237" s="835"/>
      <c r="U237" s="835"/>
      <c r="V237" s="835"/>
      <c r="W237" s="835"/>
    </row>
    <row r="238" spans="1:23" s="801" customFormat="1" ht="24" customHeight="1">
      <c r="A238" s="22"/>
      <c r="B238" s="1324" t="s">
        <v>555</v>
      </c>
      <c r="C238" s="1675"/>
      <c r="D238" s="1675"/>
      <c r="E238" s="1675"/>
      <c r="F238" s="1675"/>
      <c r="G238" s="713"/>
      <c r="H238" s="798"/>
      <c r="J238" s="835"/>
      <c r="K238" s="835"/>
      <c r="L238" s="835"/>
      <c r="M238" s="835"/>
      <c r="N238" s="835"/>
      <c r="O238" s="835"/>
      <c r="P238" s="835"/>
      <c r="Q238" s="835"/>
      <c r="R238" s="835"/>
      <c r="S238" s="835"/>
      <c r="T238" s="835"/>
      <c r="U238" s="835"/>
      <c r="V238" s="835"/>
      <c r="W238" s="835"/>
    </row>
    <row r="239" spans="1:23" s="801" customFormat="1" ht="24" customHeight="1">
      <c r="A239" s="22"/>
      <c r="B239" s="148" t="s">
        <v>654</v>
      </c>
      <c r="C239" s="1615"/>
      <c r="D239" s="1615"/>
      <c r="E239" s="1615"/>
      <c r="F239" s="1615"/>
      <c r="G239" s="711"/>
      <c r="H239" s="797"/>
      <c r="J239" s="835"/>
      <c r="K239" s="835"/>
      <c r="L239" s="835"/>
      <c r="M239" s="835"/>
      <c r="N239" s="835"/>
      <c r="O239" s="835"/>
      <c r="P239" s="835"/>
      <c r="Q239" s="835"/>
      <c r="R239" s="835"/>
      <c r="S239" s="835"/>
      <c r="T239" s="835"/>
      <c r="U239" s="835"/>
      <c r="V239" s="835"/>
      <c r="W239" s="835"/>
    </row>
    <row r="240" spans="1:23" s="801" customFormat="1" ht="24" customHeight="1">
      <c r="A240" s="22"/>
      <c r="B240" s="1340" t="s">
        <v>655</v>
      </c>
      <c r="C240" s="1616"/>
      <c r="D240" s="1616"/>
      <c r="E240" s="1616"/>
      <c r="F240" s="1616"/>
      <c r="G240" s="711"/>
      <c r="H240" s="797"/>
      <c r="J240" s="835"/>
      <c r="K240" s="835"/>
      <c r="L240" s="835"/>
      <c r="M240" s="835"/>
      <c r="N240" s="835"/>
      <c r="O240" s="835"/>
      <c r="P240" s="835"/>
      <c r="Q240" s="835"/>
      <c r="R240" s="835"/>
      <c r="S240" s="835"/>
      <c r="T240" s="835"/>
      <c r="U240" s="835"/>
      <c r="V240" s="835"/>
      <c r="W240" s="835"/>
    </row>
    <row r="241" spans="1:23" s="801" customFormat="1" ht="24" customHeight="1">
      <c r="A241" s="22"/>
      <c r="B241" s="1340" t="s">
        <v>656</v>
      </c>
      <c r="C241" s="1616"/>
      <c r="D241" s="1616"/>
      <c r="E241" s="1616"/>
      <c r="F241" s="1616"/>
      <c r="G241" s="711"/>
      <c r="H241" s="797"/>
      <c r="J241" s="835"/>
      <c r="K241" s="835"/>
      <c r="L241" s="835"/>
      <c r="M241" s="835"/>
      <c r="N241" s="835"/>
      <c r="O241" s="835"/>
      <c r="P241" s="835"/>
      <c r="Q241" s="835"/>
      <c r="R241" s="835"/>
      <c r="S241" s="835"/>
      <c r="T241" s="835"/>
      <c r="U241" s="835"/>
      <c r="V241" s="835"/>
      <c r="W241" s="835"/>
    </row>
    <row r="242" spans="1:23" s="801" customFormat="1" ht="24" customHeight="1">
      <c r="A242" s="22"/>
      <c r="B242" s="1340" t="s">
        <v>657</v>
      </c>
      <c r="C242" s="1616"/>
      <c r="D242" s="1616"/>
      <c r="E242" s="1616"/>
      <c r="F242" s="1616"/>
      <c r="G242" s="711"/>
      <c r="H242" s="797"/>
      <c r="J242" s="835"/>
      <c r="K242" s="835"/>
      <c r="L242" s="835"/>
      <c r="M242" s="835"/>
      <c r="N242" s="835"/>
      <c r="O242" s="835"/>
      <c r="P242" s="835"/>
      <c r="Q242" s="835"/>
      <c r="R242" s="835"/>
      <c r="S242" s="835"/>
      <c r="T242" s="835"/>
      <c r="U242" s="835"/>
      <c r="V242" s="835"/>
      <c r="W242" s="835"/>
    </row>
    <row r="243" spans="1:23" s="801" customFormat="1" ht="24" customHeight="1">
      <c r="A243" s="22"/>
      <c r="B243" s="1324" t="s">
        <v>658</v>
      </c>
      <c r="C243" s="1675"/>
      <c r="D243" s="1675"/>
      <c r="E243" s="1675"/>
      <c r="F243" s="1675"/>
      <c r="G243" s="713"/>
      <c r="H243" s="798"/>
      <c r="J243" s="835"/>
      <c r="K243" s="835"/>
      <c r="L243" s="835"/>
      <c r="M243" s="835"/>
      <c r="N243" s="835"/>
      <c r="O243" s="835"/>
      <c r="P243" s="835"/>
      <c r="Q243" s="835"/>
      <c r="R243" s="835"/>
      <c r="S243" s="835"/>
      <c r="T243" s="835"/>
      <c r="U243" s="835"/>
      <c r="V243" s="835"/>
      <c r="W243" s="835"/>
    </row>
    <row r="244" spans="1:23" s="801" customFormat="1" ht="24" customHeight="1">
      <c r="A244" s="22"/>
      <c r="B244" s="148" t="s">
        <v>654</v>
      </c>
      <c r="C244" s="1615"/>
      <c r="D244" s="1615"/>
      <c r="E244" s="1615"/>
      <c r="F244" s="1615"/>
      <c r="G244" s="711"/>
      <c r="H244" s="797"/>
      <c r="J244" s="835"/>
      <c r="K244" s="835"/>
      <c r="L244" s="835"/>
      <c r="M244" s="835"/>
      <c r="N244" s="835"/>
      <c r="O244" s="835"/>
      <c r="P244" s="835"/>
      <c r="Q244" s="835"/>
      <c r="R244" s="835"/>
      <c r="S244" s="835"/>
      <c r="T244" s="835"/>
      <c r="U244" s="835"/>
      <c r="V244" s="835"/>
      <c r="W244" s="835"/>
    </row>
    <row r="245" spans="1:23" s="801" customFormat="1" ht="24" customHeight="1">
      <c r="A245" s="22"/>
      <c r="B245" s="1340" t="s">
        <v>659</v>
      </c>
      <c r="C245" s="1616"/>
      <c r="D245" s="1616"/>
      <c r="E245" s="1616"/>
      <c r="F245" s="1616"/>
      <c r="G245" s="711"/>
      <c r="H245" s="797"/>
      <c r="J245" s="835"/>
      <c r="K245" s="835"/>
      <c r="L245" s="835"/>
      <c r="M245" s="835"/>
      <c r="N245" s="835"/>
      <c r="O245" s="835"/>
      <c r="P245" s="835"/>
      <c r="Q245" s="835"/>
      <c r="R245" s="835"/>
      <c r="S245" s="835"/>
      <c r="T245" s="835"/>
      <c r="U245" s="835"/>
      <c r="V245" s="835"/>
      <c r="W245" s="835"/>
    </row>
    <row r="246" spans="1:23" s="801" customFormat="1" ht="24" customHeight="1">
      <c r="A246" s="22"/>
      <c r="B246" s="1340" t="s">
        <v>660</v>
      </c>
      <c r="C246" s="1616"/>
      <c r="D246" s="1616"/>
      <c r="E246" s="1616"/>
      <c r="F246" s="1616"/>
      <c r="G246" s="711"/>
      <c r="H246" s="797"/>
      <c r="J246" s="835"/>
      <c r="K246" s="835"/>
      <c r="L246" s="835"/>
      <c r="M246" s="835"/>
      <c r="N246" s="835"/>
      <c r="O246" s="835"/>
      <c r="P246" s="835"/>
      <c r="Q246" s="835"/>
      <c r="R246" s="835"/>
      <c r="S246" s="835"/>
      <c r="T246" s="835"/>
      <c r="U246" s="835"/>
      <c r="V246" s="835"/>
      <c r="W246" s="835"/>
    </row>
    <row r="247" spans="1:23" s="801" customFormat="1" ht="24" customHeight="1">
      <c r="A247" s="22"/>
      <c r="B247" s="1341" t="s">
        <v>661</v>
      </c>
      <c r="C247" s="1675"/>
      <c r="D247" s="1675"/>
      <c r="E247" s="1675"/>
      <c r="F247" s="1675"/>
      <c r="G247" s="713"/>
      <c r="H247" s="798"/>
      <c r="J247" s="835"/>
      <c r="K247" s="835"/>
      <c r="L247" s="835"/>
      <c r="M247" s="835"/>
      <c r="N247" s="835"/>
      <c r="O247" s="835"/>
      <c r="P247" s="835"/>
      <c r="Q247" s="835"/>
      <c r="R247" s="835"/>
      <c r="S247" s="835"/>
      <c r="T247" s="835"/>
      <c r="U247" s="835"/>
      <c r="V247" s="835"/>
      <c r="W247" s="835"/>
    </row>
    <row r="248" spans="1:23" s="801" customFormat="1" ht="24" customHeight="1">
      <c r="A248" s="22"/>
      <c r="B248" s="161" t="s">
        <v>906</v>
      </c>
      <c r="C248" s="1615"/>
      <c r="D248" s="1615"/>
      <c r="E248" s="1615"/>
      <c r="F248" s="1615"/>
      <c r="G248" s="711"/>
      <c r="H248" s="797"/>
      <c r="J248" s="835"/>
      <c r="K248" s="835"/>
      <c r="L248" s="835"/>
      <c r="M248" s="835"/>
      <c r="N248" s="835"/>
      <c r="O248" s="835"/>
      <c r="P248" s="835"/>
      <c r="Q248" s="835"/>
      <c r="R248" s="835"/>
      <c r="S248" s="835"/>
      <c r="T248" s="835"/>
      <c r="U248" s="835"/>
      <c r="V248" s="835"/>
      <c r="W248" s="835"/>
    </row>
    <row r="249" spans="1:23" s="801" customFormat="1" ht="24" customHeight="1">
      <c r="A249" s="22"/>
      <c r="B249" s="1340" t="s">
        <v>606</v>
      </c>
      <c r="C249" s="1616"/>
      <c r="D249" s="1616"/>
      <c r="E249" s="1616"/>
      <c r="F249" s="1616"/>
      <c r="G249" s="711"/>
      <c r="H249" s="797"/>
      <c r="J249" s="835"/>
      <c r="K249" s="835"/>
      <c r="L249" s="835"/>
      <c r="M249" s="835"/>
      <c r="N249" s="835"/>
      <c r="O249" s="835"/>
      <c r="P249" s="835"/>
      <c r="Q249" s="835"/>
      <c r="R249" s="835"/>
      <c r="S249" s="835"/>
      <c r="T249" s="835"/>
      <c r="U249" s="835"/>
      <c r="V249" s="835"/>
      <c r="W249" s="835"/>
    </row>
    <row r="250" spans="1:23" s="801" customFormat="1" ht="24" customHeight="1">
      <c r="A250" s="22"/>
      <c r="B250" s="1340" t="s">
        <v>662</v>
      </c>
      <c r="C250" s="1616"/>
      <c r="D250" s="1616"/>
      <c r="E250" s="1616"/>
      <c r="F250" s="1616"/>
      <c r="G250" s="711"/>
      <c r="H250" s="797"/>
      <c r="J250" s="835"/>
      <c r="K250" s="835"/>
      <c r="L250" s="835"/>
      <c r="M250" s="835"/>
      <c r="N250" s="835"/>
      <c r="O250" s="835"/>
      <c r="P250" s="835"/>
      <c r="Q250" s="835"/>
      <c r="R250" s="835"/>
      <c r="S250" s="835"/>
      <c r="T250" s="835"/>
      <c r="U250" s="835"/>
      <c r="V250" s="835"/>
      <c r="W250" s="835"/>
    </row>
    <row r="251" spans="1:23" s="804" customFormat="1" ht="24" customHeight="1">
      <c r="A251" s="22"/>
      <c r="B251" s="1340" t="s">
        <v>663</v>
      </c>
      <c r="C251" s="1616"/>
      <c r="D251" s="1616"/>
      <c r="E251" s="1616"/>
      <c r="F251" s="1616"/>
      <c r="G251" s="711"/>
      <c r="H251" s="797"/>
      <c r="J251" s="835"/>
      <c r="K251" s="835"/>
      <c r="L251" s="835"/>
      <c r="M251" s="835"/>
      <c r="N251" s="835"/>
      <c r="O251" s="835"/>
      <c r="P251" s="835"/>
      <c r="Q251" s="835"/>
      <c r="R251" s="835"/>
      <c r="S251" s="835"/>
      <c r="T251" s="835"/>
      <c r="U251" s="835"/>
      <c r="V251" s="835"/>
      <c r="W251" s="835"/>
    </row>
    <row r="252" spans="1:23" s="801" customFormat="1" ht="24" customHeight="1">
      <c r="A252" s="22"/>
      <c r="B252" s="1340" t="s">
        <v>664</v>
      </c>
      <c r="C252" s="1616"/>
      <c r="D252" s="1616"/>
      <c r="E252" s="1616"/>
      <c r="F252" s="1616"/>
      <c r="G252" s="711"/>
      <c r="H252" s="797"/>
      <c r="J252" s="835"/>
      <c r="K252" s="835"/>
      <c r="L252" s="835"/>
      <c r="M252" s="835"/>
      <c r="N252" s="835"/>
      <c r="O252" s="835"/>
      <c r="P252" s="835"/>
      <c r="Q252" s="835"/>
      <c r="R252" s="835"/>
      <c r="S252" s="835"/>
      <c r="T252" s="835"/>
      <c r="U252" s="835"/>
      <c r="V252" s="835"/>
      <c r="W252" s="835"/>
    </row>
    <row r="253" spans="1:23" s="801" customFormat="1" ht="24" customHeight="1">
      <c r="A253" s="31"/>
      <c r="B253" s="1341" t="s">
        <v>665</v>
      </c>
      <c r="C253" s="1675"/>
      <c r="D253" s="1675"/>
      <c r="E253" s="1675"/>
      <c r="F253" s="1675"/>
      <c r="G253" s="713"/>
      <c r="H253" s="798"/>
      <c r="J253" s="835"/>
      <c r="K253" s="835"/>
      <c r="L253" s="835"/>
      <c r="M253" s="835"/>
      <c r="N253" s="835"/>
      <c r="O253" s="835"/>
      <c r="P253" s="835"/>
      <c r="Q253" s="835"/>
      <c r="R253" s="835"/>
      <c r="S253" s="835"/>
      <c r="T253" s="835"/>
      <c r="U253" s="835"/>
      <c r="V253" s="835"/>
      <c r="W253" s="835"/>
    </row>
    <row r="254" spans="1:23" s="801" customFormat="1" ht="24" customHeight="1">
      <c r="A254" s="22"/>
      <c r="B254" s="161" t="s">
        <v>666</v>
      </c>
      <c r="C254" s="1615"/>
      <c r="D254" s="1615"/>
      <c r="E254" s="1615"/>
      <c r="F254" s="1615"/>
      <c r="G254" s="524"/>
      <c r="H254" s="35"/>
      <c r="J254" s="835"/>
      <c r="K254" s="835"/>
      <c r="L254" s="835"/>
      <c r="M254" s="835"/>
      <c r="N254" s="835"/>
      <c r="O254" s="835"/>
      <c r="P254" s="835"/>
      <c r="Q254" s="835"/>
      <c r="R254" s="835"/>
      <c r="S254" s="835"/>
      <c r="T254" s="835"/>
      <c r="U254" s="835"/>
      <c r="V254" s="835"/>
      <c r="W254" s="835"/>
    </row>
    <row r="255" spans="1:23" s="801" customFormat="1" ht="24" customHeight="1">
      <c r="A255" s="22"/>
      <c r="B255" s="1340" t="s">
        <v>667</v>
      </c>
      <c r="C255" s="1616"/>
      <c r="D255" s="1616"/>
      <c r="E255" s="1616"/>
      <c r="F255" s="1616"/>
      <c r="G255" s="23"/>
      <c r="H255" s="22"/>
      <c r="J255" s="835"/>
      <c r="K255" s="835"/>
      <c r="L255" s="835"/>
      <c r="M255" s="835"/>
      <c r="N255" s="835"/>
      <c r="O255" s="835"/>
      <c r="P255" s="835"/>
      <c r="Q255" s="835"/>
      <c r="R255" s="835"/>
      <c r="S255" s="835"/>
      <c r="T255" s="835"/>
      <c r="U255" s="835"/>
      <c r="V255" s="835"/>
      <c r="W255" s="835"/>
    </row>
    <row r="256" spans="1:23" s="801" customFormat="1" ht="24" customHeight="1">
      <c r="A256" s="22"/>
      <c r="B256" s="1340" t="s">
        <v>668</v>
      </c>
      <c r="C256" s="1616"/>
      <c r="D256" s="1616"/>
      <c r="E256" s="1616"/>
      <c r="F256" s="1616"/>
      <c r="G256" s="23"/>
      <c r="H256" s="22"/>
      <c r="J256" s="835"/>
      <c r="K256" s="835"/>
      <c r="L256" s="835"/>
      <c r="M256" s="835"/>
      <c r="N256" s="835"/>
      <c r="O256" s="835"/>
      <c r="P256" s="835"/>
      <c r="Q256" s="835"/>
      <c r="R256" s="835"/>
      <c r="S256" s="835"/>
      <c r="T256" s="835"/>
      <c r="U256" s="835"/>
      <c r="V256" s="835"/>
      <c r="W256" s="835"/>
    </row>
    <row r="257" spans="1:63" s="801" customFormat="1" ht="23.25" customHeight="1">
      <c r="A257" s="22"/>
      <c r="B257" s="1340" t="s">
        <v>669</v>
      </c>
      <c r="C257" s="1616"/>
      <c r="D257" s="1616"/>
      <c r="E257" s="1616"/>
      <c r="F257" s="1616"/>
      <c r="G257" s="23"/>
      <c r="H257" s="22"/>
      <c r="J257" s="835"/>
      <c r="K257" s="835"/>
      <c r="L257" s="835"/>
      <c r="M257" s="835"/>
      <c r="N257" s="835"/>
      <c r="O257" s="835"/>
      <c r="P257" s="835"/>
      <c r="Q257" s="835"/>
      <c r="R257" s="835"/>
      <c r="S257" s="835"/>
      <c r="T257" s="835"/>
      <c r="U257" s="835"/>
      <c r="V257" s="835"/>
      <c r="W257" s="835"/>
    </row>
    <row r="258" spans="1:63" s="801" customFormat="1" ht="23.25" customHeight="1">
      <c r="A258" s="22"/>
      <c r="B258" s="1340" t="s">
        <v>670</v>
      </c>
      <c r="C258" s="1616"/>
      <c r="D258" s="1616"/>
      <c r="E258" s="1616"/>
      <c r="F258" s="1616"/>
      <c r="G258" s="23"/>
      <c r="H258" s="22"/>
      <c r="J258" s="835"/>
      <c r="K258" s="835"/>
      <c r="L258" s="835"/>
      <c r="M258" s="835"/>
      <c r="N258" s="835"/>
      <c r="O258" s="835"/>
      <c r="P258" s="835"/>
      <c r="Q258" s="835"/>
      <c r="R258" s="835"/>
      <c r="S258" s="835"/>
      <c r="T258" s="835"/>
      <c r="U258" s="835"/>
      <c r="V258" s="835"/>
      <c r="W258" s="835"/>
    </row>
    <row r="259" spans="1:63" s="801" customFormat="1" ht="23.25" customHeight="1">
      <c r="A259" s="22"/>
      <c r="B259" s="80" t="s">
        <v>671</v>
      </c>
      <c r="C259" s="1675"/>
      <c r="D259" s="1675"/>
      <c r="E259" s="1675"/>
      <c r="F259" s="1675"/>
      <c r="G259" s="476"/>
      <c r="H259" s="31"/>
      <c r="J259" s="835"/>
      <c r="K259" s="835"/>
      <c r="L259" s="835"/>
      <c r="M259" s="835"/>
      <c r="N259" s="835"/>
      <c r="O259" s="835"/>
      <c r="P259" s="835"/>
      <c r="Q259" s="835"/>
      <c r="R259" s="835"/>
      <c r="S259" s="835"/>
      <c r="T259" s="835"/>
      <c r="U259" s="835"/>
      <c r="V259" s="835"/>
      <c r="W259" s="835"/>
    </row>
    <row r="260" spans="1:63" s="801" customFormat="1" ht="23.25" customHeight="1">
      <c r="A260" s="22"/>
      <c r="B260" s="148" t="s">
        <v>291</v>
      </c>
      <c r="C260" s="1615"/>
      <c r="D260" s="1615"/>
      <c r="E260" s="1615"/>
      <c r="F260" s="1615"/>
      <c r="G260" s="524"/>
      <c r="H260" s="35"/>
      <c r="J260" s="835"/>
      <c r="K260" s="835"/>
      <c r="L260" s="835"/>
      <c r="M260" s="835"/>
      <c r="N260" s="835"/>
      <c r="O260" s="835"/>
      <c r="P260" s="835"/>
      <c r="Q260" s="835"/>
      <c r="R260" s="835"/>
      <c r="S260" s="835"/>
      <c r="T260" s="835"/>
      <c r="U260" s="835"/>
      <c r="V260" s="835"/>
      <c r="W260" s="835"/>
    </row>
    <row r="261" spans="1:63" s="804" customFormat="1" ht="23.25" customHeight="1">
      <c r="A261" s="22"/>
      <c r="B261" s="1340" t="s">
        <v>672</v>
      </c>
      <c r="C261" s="1616"/>
      <c r="D261" s="1616"/>
      <c r="E261" s="1616"/>
      <c r="F261" s="1616"/>
      <c r="G261" s="23"/>
      <c r="H261" s="22"/>
      <c r="J261" s="835"/>
      <c r="K261" s="835"/>
      <c r="L261" s="835"/>
      <c r="M261" s="835"/>
      <c r="N261" s="835"/>
      <c r="O261" s="835"/>
      <c r="P261" s="835"/>
      <c r="Q261" s="835"/>
      <c r="R261" s="835"/>
      <c r="S261" s="835"/>
      <c r="T261" s="835"/>
      <c r="U261" s="835"/>
      <c r="V261" s="835"/>
      <c r="W261" s="835"/>
    </row>
    <row r="262" spans="1:63" s="801" customFormat="1" ht="23.25" customHeight="1">
      <c r="A262" s="22"/>
      <c r="B262" s="1341" t="s">
        <v>673</v>
      </c>
      <c r="C262" s="1675"/>
      <c r="D262" s="1675"/>
      <c r="E262" s="1675"/>
      <c r="F262" s="1675"/>
      <c r="G262" s="476"/>
      <c r="H262" s="31"/>
      <c r="J262" s="835"/>
      <c r="K262" s="835"/>
      <c r="L262" s="835"/>
      <c r="M262" s="835"/>
      <c r="N262" s="835"/>
      <c r="O262" s="835"/>
      <c r="P262" s="835"/>
      <c r="Q262" s="835"/>
      <c r="R262" s="835"/>
      <c r="S262" s="835"/>
      <c r="T262" s="835"/>
      <c r="U262" s="835"/>
      <c r="V262" s="835"/>
      <c r="W262" s="835"/>
    </row>
    <row r="263" spans="1:63" s="801" customFormat="1" ht="23.25" customHeight="1">
      <c r="A263" s="22"/>
      <c r="B263" s="1342" t="s">
        <v>907</v>
      </c>
      <c r="C263" s="1615"/>
      <c r="D263" s="1615"/>
      <c r="E263" s="1615"/>
      <c r="F263" s="1615"/>
      <c r="G263" s="23"/>
      <c r="H263" s="22"/>
      <c r="J263" s="835"/>
      <c r="K263" s="835"/>
      <c r="L263" s="835"/>
      <c r="M263" s="835"/>
      <c r="N263" s="835"/>
      <c r="O263" s="835"/>
      <c r="P263" s="835"/>
      <c r="Q263" s="835"/>
      <c r="R263" s="835"/>
      <c r="S263" s="835"/>
      <c r="T263" s="835"/>
      <c r="U263" s="835"/>
      <c r="V263" s="835"/>
      <c r="W263" s="835"/>
    </row>
    <row r="264" spans="1:63" s="801" customFormat="1" ht="23.25" customHeight="1">
      <c r="A264" s="22"/>
      <c r="B264" s="1332" t="s">
        <v>674</v>
      </c>
      <c r="C264" s="1616"/>
      <c r="D264" s="1616"/>
      <c r="E264" s="1616"/>
      <c r="F264" s="1616"/>
      <c r="G264" s="23"/>
      <c r="H264" s="22"/>
      <c r="J264" s="837"/>
      <c r="K264" s="837"/>
      <c r="L264" s="837"/>
      <c r="M264" s="837"/>
      <c r="N264" s="837"/>
      <c r="O264" s="837"/>
      <c r="P264" s="837"/>
      <c r="Q264" s="837"/>
      <c r="R264" s="837"/>
      <c r="S264" s="837"/>
      <c r="T264" s="837"/>
      <c r="U264" s="837"/>
      <c r="V264" s="837"/>
      <c r="W264" s="837"/>
    </row>
    <row r="265" spans="1:63" s="801" customFormat="1" ht="23.25" customHeight="1">
      <c r="A265" s="22"/>
      <c r="B265" s="1333" t="s">
        <v>675</v>
      </c>
      <c r="C265" s="1675"/>
      <c r="D265" s="1675"/>
      <c r="E265" s="1675"/>
      <c r="F265" s="1675"/>
      <c r="G265" s="476"/>
      <c r="H265" s="31"/>
      <c r="J265" s="835"/>
      <c r="K265" s="835"/>
      <c r="L265" s="835"/>
      <c r="M265" s="835"/>
      <c r="N265" s="835"/>
      <c r="O265" s="835"/>
      <c r="P265" s="835"/>
      <c r="Q265" s="835"/>
      <c r="R265" s="835"/>
      <c r="S265" s="835"/>
      <c r="T265" s="835"/>
      <c r="U265" s="835"/>
      <c r="V265" s="835"/>
      <c r="W265" s="835"/>
    </row>
    <row r="266" spans="1:63" s="801" customFormat="1" ht="23.25" customHeight="1">
      <c r="A266" s="22"/>
      <c r="B266" s="1342" t="s">
        <v>676</v>
      </c>
      <c r="C266" s="1615"/>
      <c r="D266" s="1615"/>
      <c r="E266" s="1615"/>
      <c r="F266" s="1615"/>
      <c r="G266" s="23"/>
      <c r="H266" s="22"/>
      <c r="J266" s="835"/>
      <c r="K266" s="835"/>
      <c r="L266" s="835"/>
      <c r="M266" s="835"/>
      <c r="N266" s="835"/>
      <c r="O266" s="835"/>
      <c r="P266" s="835"/>
      <c r="Q266" s="835"/>
      <c r="R266" s="835"/>
      <c r="S266" s="835"/>
      <c r="T266" s="835"/>
      <c r="U266" s="835"/>
      <c r="V266" s="835"/>
      <c r="W266" s="835"/>
    </row>
    <row r="267" spans="1:63" s="801" customFormat="1" ht="23.25" customHeight="1">
      <c r="A267" s="22"/>
      <c r="B267" s="1332" t="s">
        <v>677</v>
      </c>
      <c r="C267" s="1616"/>
      <c r="D267" s="1616"/>
      <c r="E267" s="1616"/>
      <c r="F267" s="1616"/>
      <c r="G267" s="23"/>
      <c r="H267" s="22"/>
      <c r="J267" s="835"/>
      <c r="K267" s="835"/>
      <c r="L267" s="835"/>
      <c r="M267" s="835"/>
      <c r="N267" s="835"/>
      <c r="O267" s="835"/>
      <c r="P267" s="835"/>
      <c r="Q267" s="835"/>
      <c r="R267" s="835"/>
      <c r="S267" s="835"/>
      <c r="T267" s="835"/>
      <c r="U267" s="835"/>
      <c r="V267" s="835"/>
      <c r="W267" s="835"/>
    </row>
    <row r="268" spans="1:63" s="838" customFormat="1" ht="23.25" customHeight="1">
      <c r="A268" s="22"/>
      <c r="B268" s="1333" t="s">
        <v>908</v>
      </c>
      <c r="C268" s="1675"/>
      <c r="D268" s="1675"/>
      <c r="E268" s="1675"/>
      <c r="F268" s="1675"/>
      <c r="G268" s="476"/>
      <c r="H268" s="31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</row>
    <row r="269" spans="1:63" s="753" customFormat="1" ht="23.25" customHeight="1">
      <c r="A269" s="22"/>
      <c r="B269" s="1342" t="s">
        <v>678</v>
      </c>
      <c r="C269" s="1615"/>
      <c r="D269" s="1615"/>
      <c r="E269" s="1615"/>
      <c r="F269" s="1615"/>
      <c r="G269" s="23"/>
      <c r="H269" s="22"/>
      <c r="J269" s="141"/>
      <c r="K269" s="141"/>
      <c r="L269" s="141"/>
      <c r="M269" s="141"/>
      <c r="N269" s="141"/>
      <c r="O269" s="141"/>
      <c r="P269" s="141"/>
      <c r="Q269" s="141"/>
      <c r="R269" s="141"/>
      <c r="S269" s="141"/>
      <c r="T269" s="141"/>
      <c r="U269" s="141"/>
      <c r="V269" s="141"/>
      <c r="W269" s="141"/>
      <c r="Y269" s="799"/>
      <c r="Z269" s="799"/>
      <c r="AA269" s="799"/>
      <c r="AB269" s="799"/>
      <c r="AC269" s="799"/>
      <c r="AD269" s="799"/>
      <c r="AE269" s="799"/>
      <c r="AF269" s="799"/>
      <c r="AG269" s="799"/>
      <c r="AH269" s="799"/>
      <c r="AI269" s="799"/>
      <c r="AJ269" s="799"/>
      <c r="AK269" s="799"/>
      <c r="AL269" s="799"/>
      <c r="AM269" s="799"/>
      <c r="AN269" s="799"/>
      <c r="AO269" s="799"/>
      <c r="AP269" s="799"/>
      <c r="AQ269" s="799"/>
      <c r="AR269" s="799"/>
      <c r="AS269" s="799"/>
      <c r="AT269" s="799"/>
      <c r="AU269" s="799"/>
      <c r="AV269" s="799"/>
      <c r="AW269" s="799"/>
      <c r="AX269" s="799"/>
      <c r="AY269" s="799"/>
      <c r="AZ269" s="799"/>
      <c r="BA269" s="799"/>
      <c r="BB269" s="799"/>
      <c r="BC269" s="799"/>
      <c r="BD269" s="799"/>
      <c r="BE269" s="799"/>
      <c r="BF269" s="799"/>
      <c r="BG269" s="799"/>
      <c r="BH269" s="799"/>
      <c r="BI269" s="799"/>
      <c r="BJ269" s="799"/>
      <c r="BK269" s="799"/>
    </row>
    <row r="270" spans="1:63" s="753" customFormat="1" ht="23.25" customHeight="1">
      <c r="A270" s="22"/>
      <c r="B270" s="1332" t="s">
        <v>909</v>
      </c>
      <c r="C270" s="1616"/>
      <c r="D270" s="1616"/>
      <c r="E270" s="1616"/>
      <c r="F270" s="1616"/>
      <c r="G270" s="23"/>
      <c r="H270" s="22"/>
      <c r="J270" s="141"/>
      <c r="K270" s="141"/>
      <c r="L270" s="141"/>
      <c r="M270" s="141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Y270" s="799"/>
      <c r="Z270" s="799"/>
      <c r="AA270" s="799"/>
      <c r="AB270" s="799"/>
      <c r="AC270" s="799"/>
      <c r="AD270" s="799"/>
      <c r="AE270" s="799"/>
      <c r="AF270" s="799"/>
      <c r="AG270" s="799"/>
      <c r="AH270" s="799"/>
      <c r="AI270" s="799"/>
      <c r="AJ270" s="799"/>
      <c r="AK270" s="799"/>
      <c r="AL270" s="799"/>
      <c r="AM270" s="799"/>
      <c r="AN270" s="799"/>
      <c r="AO270" s="799"/>
      <c r="AP270" s="799"/>
      <c r="AQ270" s="799"/>
      <c r="AR270" s="799"/>
      <c r="AS270" s="799"/>
      <c r="AT270" s="799"/>
      <c r="AU270" s="799"/>
      <c r="AV270" s="799"/>
      <c r="AW270" s="799"/>
      <c r="AX270" s="799"/>
      <c r="AY270" s="799"/>
      <c r="AZ270" s="799"/>
      <c r="BA270" s="799"/>
      <c r="BB270" s="799"/>
      <c r="BC270" s="799"/>
      <c r="BD270" s="799"/>
      <c r="BE270" s="799"/>
      <c r="BF270" s="799"/>
      <c r="BG270" s="799"/>
      <c r="BH270" s="799"/>
      <c r="BI270" s="799"/>
      <c r="BJ270" s="799"/>
      <c r="BK270" s="799"/>
    </row>
    <row r="271" spans="1:63" s="665" customFormat="1" ht="23.25" customHeight="1">
      <c r="A271" s="22"/>
      <c r="B271" s="1332" t="s">
        <v>679</v>
      </c>
      <c r="C271" s="1616"/>
      <c r="D271" s="1616"/>
      <c r="E271" s="1616"/>
      <c r="F271" s="1616"/>
      <c r="G271" s="23"/>
      <c r="H271" s="22"/>
      <c r="J271" s="141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Y271" s="800"/>
      <c r="Z271" s="800"/>
      <c r="AA271" s="800"/>
      <c r="AB271" s="800"/>
      <c r="AC271" s="800"/>
      <c r="AD271" s="800"/>
      <c r="AE271" s="800"/>
      <c r="AF271" s="800"/>
      <c r="AG271" s="800"/>
      <c r="AH271" s="800"/>
      <c r="AI271" s="800"/>
      <c r="AJ271" s="800"/>
      <c r="AK271" s="800"/>
      <c r="AL271" s="800"/>
      <c r="AM271" s="800"/>
      <c r="AN271" s="800"/>
      <c r="AO271" s="800"/>
      <c r="AP271" s="800"/>
      <c r="AQ271" s="800"/>
      <c r="AR271" s="800"/>
      <c r="AS271" s="800"/>
      <c r="AT271" s="800"/>
      <c r="AU271" s="800"/>
      <c r="AV271" s="800"/>
      <c r="AW271" s="800"/>
      <c r="AX271" s="800"/>
      <c r="AY271" s="800"/>
      <c r="AZ271" s="800"/>
      <c r="BA271" s="800"/>
      <c r="BB271" s="800"/>
      <c r="BC271" s="800"/>
      <c r="BD271" s="800"/>
      <c r="BE271" s="800"/>
      <c r="BF271" s="800"/>
      <c r="BG271" s="800"/>
      <c r="BH271" s="800"/>
      <c r="BI271" s="800"/>
      <c r="BJ271" s="800"/>
      <c r="BK271" s="800"/>
    </row>
    <row r="272" spans="1:63" s="665" customFormat="1" ht="23.25" customHeight="1">
      <c r="A272" s="22"/>
      <c r="B272" s="1333" t="s">
        <v>680</v>
      </c>
      <c r="C272" s="1675"/>
      <c r="D272" s="1675"/>
      <c r="E272" s="1675"/>
      <c r="F272" s="1675"/>
      <c r="G272" s="476"/>
      <c r="H272" s="31"/>
      <c r="J272" s="141"/>
      <c r="K272" s="141"/>
      <c r="L272" s="141"/>
      <c r="M272" s="141"/>
      <c r="N272" s="141"/>
      <c r="O272" s="141"/>
      <c r="P272" s="141"/>
      <c r="Q272" s="141"/>
      <c r="R272" s="141"/>
      <c r="S272" s="141"/>
      <c r="T272" s="141"/>
      <c r="U272" s="141"/>
      <c r="V272" s="141"/>
      <c r="W272" s="141"/>
      <c r="Y272" s="800"/>
      <c r="Z272" s="800"/>
      <c r="AA272" s="800"/>
      <c r="AB272" s="800"/>
      <c r="AC272" s="800"/>
      <c r="AD272" s="800"/>
      <c r="AE272" s="800"/>
      <c r="AF272" s="800"/>
      <c r="AG272" s="800"/>
      <c r="AH272" s="800"/>
      <c r="AI272" s="800"/>
      <c r="AJ272" s="800"/>
      <c r="AK272" s="800"/>
      <c r="AL272" s="800"/>
      <c r="AM272" s="800"/>
      <c r="AN272" s="800"/>
      <c r="AO272" s="800"/>
      <c r="AP272" s="800"/>
      <c r="AQ272" s="800"/>
      <c r="AR272" s="800"/>
      <c r="AS272" s="800"/>
      <c r="AT272" s="800"/>
      <c r="AU272" s="800"/>
      <c r="AV272" s="800"/>
      <c r="AW272" s="800"/>
      <c r="AX272" s="800"/>
      <c r="AY272" s="800"/>
      <c r="AZ272" s="800"/>
      <c r="BA272" s="800"/>
      <c r="BB272" s="800"/>
      <c r="BC272" s="800"/>
      <c r="BD272" s="800"/>
      <c r="BE272" s="800"/>
      <c r="BF272" s="800"/>
      <c r="BG272" s="800"/>
      <c r="BH272" s="800"/>
      <c r="BI272" s="800"/>
      <c r="BJ272" s="800"/>
      <c r="BK272" s="800"/>
    </row>
    <row r="273" spans="1:63" s="665" customFormat="1" ht="23.25" customHeight="1">
      <c r="A273" s="22"/>
      <c r="B273" s="1342" t="s">
        <v>681</v>
      </c>
      <c r="C273" s="1615"/>
      <c r="D273" s="1615"/>
      <c r="E273" s="1615"/>
      <c r="F273" s="1615"/>
      <c r="G273" s="23"/>
      <c r="H273" s="22"/>
      <c r="J273" s="141"/>
      <c r="K273" s="141"/>
      <c r="L273" s="141"/>
      <c r="M273" s="141"/>
      <c r="N273" s="141"/>
      <c r="O273" s="141"/>
      <c r="P273" s="141"/>
      <c r="Q273" s="141"/>
      <c r="R273" s="141"/>
      <c r="S273" s="141"/>
      <c r="T273" s="141"/>
      <c r="U273" s="141"/>
      <c r="V273" s="141"/>
      <c r="W273" s="141"/>
      <c r="Y273" s="800"/>
      <c r="Z273" s="800"/>
      <c r="AA273" s="800"/>
      <c r="AB273" s="800"/>
      <c r="AC273" s="800"/>
      <c r="AD273" s="800"/>
      <c r="AE273" s="800"/>
      <c r="AF273" s="800"/>
      <c r="AG273" s="800"/>
      <c r="AH273" s="800"/>
      <c r="AI273" s="800"/>
      <c r="AJ273" s="800"/>
      <c r="AK273" s="800"/>
      <c r="AL273" s="800"/>
      <c r="AM273" s="800"/>
      <c r="AN273" s="800"/>
      <c r="AO273" s="800"/>
      <c r="AP273" s="800"/>
      <c r="AQ273" s="800"/>
      <c r="AR273" s="800"/>
      <c r="AS273" s="800"/>
      <c r="AT273" s="800"/>
      <c r="AU273" s="800"/>
      <c r="AV273" s="800"/>
      <c r="AW273" s="800"/>
      <c r="AX273" s="800"/>
      <c r="AY273" s="800"/>
      <c r="AZ273" s="800"/>
      <c r="BA273" s="800"/>
      <c r="BB273" s="800"/>
      <c r="BC273" s="800"/>
      <c r="BD273" s="800"/>
      <c r="BE273" s="800"/>
      <c r="BF273" s="800"/>
      <c r="BG273" s="800"/>
      <c r="BH273" s="800"/>
      <c r="BI273" s="800"/>
      <c r="BJ273" s="800"/>
      <c r="BK273" s="800"/>
    </row>
    <row r="274" spans="1:63" s="665" customFormat="1" ht="23.25" customHeight="1">
      <c r="A274" s="22"/>
      <c r="B274" s="1343"/>
      <c r="C274" s="1675"/>
      <c r="D274" s="1675"/>
      <c r="E274" s="1675"/>
      <c r="F274" s="1675"/>
      <c r="G274" s="23"/>
      <c r="H274" s="22"/>
      <c r="J274" s="141"/>
      <c r="K274" s="141"/>
      <c r="L274" s="141"/>
      <c r="M274" s="141"/>
      <c r="N274" s="141"/>
      <c r="O274" s="141"/>
      <c r="P274" s="141"/>
      <c r="Q274" s="141"/>
      <c r="R274" s="141"/>
      <c r="S274" s="141"/>
      <c r="T274" s="141"/>
      <c r="U274" s="141"/>
      <c r="V274" s="141"/>
      <c r="W274" s="141"/>
      <c r="Y274" s="800"/>
      <c r="Z274" s="800"/>
      <c r="AA274" s="800"/>
      <c r="AB274" s="800"/>
      <c r="AC274" s="800"/>
      <c r="AD274" s="800"/>
      <c r="AE274" s="800"/>
      <c r="AF274" s="800"/>
      <c r="AG274" s="800"/>
      <c r="AH274" s="800"/>
      <c r="AI274" s="800"/>
      <c r="AJ274" s="800"/>
      <c r="AK274" s="800"/>
      <c r="AL274" s="800"/>
      <c r="AM274" s="800"/>
      <c r="AN274" s="800"/>
      <c r="AO274" s="800"/>
      <c r="AP274" s="800"/>
      <c r="AQ274" s="800"/>
      <c r="AR274" s="800"/>
      <c r="AS274" s="800"/>
      <c r="AT274" s="800"/>
      <c r="AU274" s="800"/>
      <c r="AV274" s="800"/>
      <c r="AW274" s="800"/>
      <c r="AX274" s="800"/>
      <c r="AY274" s="800"/>
      <c r="AZ274" s="800"/>
      <c r="BA274" s="800"/>
      <c r="BB274" s="800"/>
      <c r="BC274" s="800"/>
      <c r="BD274" s="800"/>
      <c r="BE274" s="800"/>
      <c r="BF274" s="800"/>
      <c r="BG274" s="800"/>
      <c r="BH274" s="800"/>
      <c r="BI274" s="800"/>
      <c r="BJ274" s="800"/>
      <c r="BK274" s="800"/>
    </row>
    <row r="275" spans="1:63" s="665" customFormat="1" ht="23.25" customHeight="1">
      <c r="A275" s="1869"/>
      <c r="B275" s="1344"/>
      <c r="C275" s="866">
        <f>COUNTIF(C227:C274,"/")</f>
        <v>0</v>
      </c>
      <c r="D275" s="866">
        <f t="shared" ref="D275:F275" si="16">COUNTIF(D227:D274,"/")</f>
        <v>0</v>
      </c>
      <c r="E275" s="866">
        <f t="shared" si="16"/>
        <v>0</v>
      </c>
      <c r="F275" s="866">
        <f t="shared" si="16"/>
        <v>0</v>
      </c>
      <c r="G275" s="402"/>
      <c r="H275" s="845"/>
      <c r="J275" s="141"/>
      <c r="K275" s="141"/>
      <c r="L275" s="141"/>
      <c r="M275" s="141"/>
      <c r="N275" s="141"/>
      <c r="O275" s="141"/>
      <c r="P275" s="141"/>
      <c r="Q275" s="141"/>
      <c r="R275" s="141"/>
      <c r="S275" s="141"/>
      <c r="T275" s="141"/>
      <c r="U275" s="141"/>
      <c r="V275" s="141"/>
      <c r="W275" s="141"/>
      <c r="Y275" s="800"/>
      <c r="Z275" s="800"/>
      <c r="AA275" s="800"/>
      <c r="AB275" s="800"/>
      <c r="AC275" s="800"/>
      <c r="AD275" s="800"/>
      <c r="AE275" s="800"/>
      <c r="AF275" s="800"/>
      <c r="AG275" s="800"/>
      <c r="AH275" s="800"/>
      <c r="AI275" s="800"/>
      <c r="AJ275" s="800"/>
      <c r="AK275" s="800"/>
      <c r="AL275" s="800"/>
      <c r="AM275" s="800"/>
      <c r="AN275" s="800"/>
      <c r="AO275" s="800"/>
      <c r="AP275" s="800"/>
      <c r="AQ275" s="800"/>
      <c r="AR275" s="800"/>
      <c r="AS275" s="800"/>
      <c r="AT275" s="800"/>
      <c r="AU275" s="800"/>
      <c r="AV275" s="800"/>
      <c r="AW275" s="800"/>
      <c r="AX275" s="800"/>
      <c r="AY275" s="800"/>
      <c r="AZ275" s="800"/>
      <c r="BA275" s="800"/>
      <c r="BB275" s="800"/>
      <c r="BC275" s="800"/>
      <c r="BD275" s="800"/>
      <c r="BE275" s="800"/>
      <c r="BF275" s="800"/>
      <c r="BG275" s="800"/>
      <c r="BH275" s="800"/>
      <c r="BI275" s="800"/>
      <c r="BJ275" s="800"/>
      <c r="BK275" s="800"/>
    </row>
    <row r="276" spans="1:63" s="665" customFormat="1" ht="23.25" customHeight="1">
      <c r="A276" s="22"/>
      <c r="B276" s="1591" t="s">
        <v>682</v>
      </c>
      <c r="C276" s="1592"/>
      <c r="D276" s="1592"/>
      <c r="E276" s="1592"/>
      <c r="F276" s="1592"/>
      <c r="G276" s="1592"/>
      <c r="H276" s="1593"/>
      <c r="J276" s="141"/>
      <c r="K276" s="141"/>
      <c r="L276" s="141"/>
      <c r="M276" s="141"/>
      <c r="N276" s="141"/>
      <c r="O276" s="141"/>
      <c r="P276" s="141"/>
      <c r="Q276" s="141"/>
      <c r="R276" s="141"/>
      <c r="S276" s="141"/>
      <c r="T276" s="141"/>
      <c r="U276" s="141"/>
      <c r="V276" s="141"/>
      <c r="W276" s="141"/>
      <c r="Y276" s="800"/>
      <c r="Z276" s="800"/>
      <c r="AA276" s="800"/>
      <c r="AB276" s="800"/>
      <c r="AC276" s="800"/>
      <c r="AD276" s="800"/>
      <c r="AE276" s="800"/>
      <c r="AF276" s="800"/>
      <c r="AG276" s="800"/>
      <c r="AH276" s="800"/>
      <c r="AI276" s="800"/>
      <c r="AJ276" s="800"/>
      <c r="AK276" s="800"/>
      <c r="AL276" s="800"/>
      <c r="AM276" s="800"/>
      <c r="AN276" s="800"/>
      <c r="AO276" s="800"/>
      <c r="AP276" s="800"/>
      <c r="AQ276" s="800"/>
      <c r="AR276" s="800"/>
      <c r="AS276" s="800"/>
      <c r="AT276" s="800"/>
      <c r="AU276" s="800"/>
      <c r="AV276" s="800"/>
      <c r="AW276" s="800"/>
      <c r="AX276" s="800"/>
      <c r="AY276" s="800"/>
      <c r="AZ276" s="800"/>
      <c r="BA276" s="800"/>
      <c r="BB276" s="800"/>
      <c r="BC276" s="800"/>
      <c r="BD276" s="800"/>
      <c r="BE276" s="800"/>
      <c r="BF276" s="800"/>
      <c r="BG276" s="800"/>
      <c r="BH276" s="800"/>
      <c r="BI276" s="800"/>
      <c r="BJ276" s="800"/>
      <c r="BK276" s="800"/>
    </row>
    <row r="277" spans="1:63" s="767" customFormat="1" ht="23.25" customHeight="1">
      <c r="A277" s="22"/>
      <c r="B277" s="1345" t="s">
        <v>64</v>
      </c>
      <c r="C277" s="1615"/>
      <c r="D277" s="1615"/>
      <c r="E277" s="1615"/>
      <c r="F277" s="1615"/>
      <c r="G277" s="795"/>
      <c r="H277" s="35"/>
      <c r="J277" s="141"/>
      <c r="K277" s="141"/>
      <c r="L277" s="141"/>
      <c r="M277" s="141"/>
      <c r="N277" s="141"/>
      <c r="O277" s="141"/>
      <c r="P277" s="141"/>
      <c r="Q277" s="141"/>
      <c r="R277" s="141"/>
      <c r="S277" s="141"/>
      <c r="T277" s="141"/>
      <c r="U277" s="141"/>
      <c r="V277" s="141"/>
      <c r="W277" s="141"/>
      <c r="Y277" s="976"/>
      <c r="Z277" s="976"/>
      <c r="AA277" s="976"/>
      <c r="AB277" s="976"/>
      <c r="AC277" s="976"/>
      <c r="AD277" s="976"/>
      <c r="AE277" s="976"/>
      <c r="AF277" s="976"/>
      <c r="AG277" s="976"/>
      <c r="AH277" s="976"/>
      <c r="AI277" s="976"/>
      <c r="AJ277" s="976"/>
      <c r="AK277" s="976"/>
      <c r="AL277" s="976"/>
      <c r="AM277" s="976"/>
      <c r="AN277" s="976"/>
      <c r="AO277" s="976"/>
      <c r="AP277" s="976"/>
      <c r="AQ277" s="976"/>
      <c r="AR277" s="976"/>
      <c r="AS277" s="976"/>
      <c r="AT277" s="976"/>
      <c r="AU277" s="976"/>
      <c r="AV277" s="976"/>
      <c r="AW277" s="976"/>
      <c r="AX277" s="976"/>
      <c r="AY277" s="976"/>
      <c r="AZ277" s="976"/>
      <c r="BA277" s="976"/>
      <c r="BB277" s="976"/>
      <c r="BC277" s="976"/>
      <c r="BD277" s="976"/>
      <c r="BE277" s="976"/>
      <c r="BF277" s="976"/>
      <c r="BG277" s="976"/>
      <c r="BH277" s="976"/>
      <c r="BI277" s="976"/>
      <c r="BJ277" s="976"/>
      <c r="BK277" s="976"/>
    </row>
    <row r="278" spans="1:63" s="665" customFormat="1" ht="23.25" customHeight="1">
      <c r="A278" s="22"/>
      <c r="B278" s="1322" t="s">
        <v>741</v>
      </c>
      <c r="C278" s="1616"/>
      <c r="D278" s="1616"/>
      <c r="E278" s="1616"/>
      <c r="F278" s="1616"/>
      <c r="G278" s="797"/>
      <c r="H278" s="22"/>
      <c r="J278" s="141"/>
      <c r="K278" s="141"/>
      <c r="L278" s="141"/>
      <c r="M278" s="141"/>
      <c r="N278" s="141"/>
      <c r="O278" s="141"/>
      <c r="P278" s="141"/>
      <c r="Q278" s="141"/>
      <c r="R278" s="141"/>
      <c r="S278" s="141"/>
      <c r="T278" s="141"/>
      <c r="U278" s="141"/>
      <c r="V278" s="141"/>
      <c r="W278" s="141"/>
      <c r="Y278" s="800"/>
      <c r="Z278" s="800"/>
      <c r="AA278" s="800"/>
      <c r="AB278" s="800"/>
      <c r="AC278" s="800"/>
      <c r="AD278" s="800"/>
      <c r="AE278" s="800"/>
      <c r="AF278" s="800"/>
      <c r="AG278" s="800"/>
      <c r="AH278" s="800"/>
      <c r="AI278" s="800"/>
      <c r="AJ278" s="800"/>
      <c r="AK278" s="800"/>
      <c r="AL278" s="800"/>
      <c r="AM278" s="800"/>
      <c r="AN278" s="800"/>
      <c r="AO278" s="800"/>
      <c r="AP278" s="800"/>
      <c r="AQ278" s="800"/>
      <c r="AR278" s="800"/>
      <c r="AS278" s="800"/>
      <c r="AT278" s="800"/>
      <c r="AU278" s="800"/>
      <c r="AV278" s="800"/>
      <c r="AW278" s="800"/>
      <c r="AX278" s="800"/>
      <c r="AY278" s="800"/>
      <c r="AZ278" s="800"/>
      <c r="BA278" s="800"/>
      <c r="BB278" s="800"/>
      <c r="BC278" s="800"/>
      <c r="BD278" s="800"/>
      <c r="BE278" s="800"/>
      <c r="BF278" s="800"/>
      <c r="BG278" s="800"/>
      <c r="BH278" s="800"/>
      <c r="BI278" s="800"/>
      <c r="BJ278" s="800"/>
      <c r="BK278" s="800"/>
    </row>
    <row r="279" spans="1:63" s="665" customFormat="1" ht="23.25" customHeight="1">
      <c r="A279" s="22"/>
      <c r="B279" s="1322" t="s">
        <v>742</v>
      </c>
      <c r="C279" s="1616"/>
      <c r="D279" s="1616"/>
      <c r="E279" s="1616"/>
      <c r="F279" s="1616"/>
      <c r="G279" s="797"/>
      <c r="H279" s="22"/>
      <c r="J279" s="141"/>
      <c r="K279" s="141"/>
      <c r="L279" s="141"/>
      <c r="M279" s="141"/>
      <c r="N279" s="141"/>
      <c r="O279" s="141"/>
      <c r="P279" s="141"/>
      <c r="Q279" s="141"/>
      <c r="R279" s="141"/>
      <c r="S279" s="141"/>
      <c r="T279" s="141"/>
      <c r="U279" s="141"/>
      <c r="V279" s="141"/>
      <c r="W279" s="141"/>
      <c r="Y279" s="800"/>
      <c r="Z279" s="800"/>
      <c r="AA279" s="800"/>
      <c r="AB279" s="800"/>
      <c r="AC279" s="800"/>
      <c r="AD279" s="800"/>
      <c r="AE279" s="800"/>
      <c r="AF279" s="800"/>
      <c r="AG279" s="800"/>
      <c r="AH279" s="800"/>
      <c r="AI279" s="800"/>
      <c r="AJ279" s="800"/>
      <c r="AK279" s="800"/>
      <c r="AL279" s="800"/>
      <c r="AM279" s="800"/>
      <c r="AN279" s="800"/>
      <c r="AO279" s="800"/>
      <c r="AP279" s="800"/>
      <c r="AQ279" s="800"/>
      <c r="AR279" s="800"/>
      <c r="AS279" s="800"/>
      <c r="AT279" s="800"/>
      <c r="AU279" s="800"/>
      <c r="AV279" s="800"/>
      <c r="AW279" s="800"/>
      <c r="AX279" s="800"/>
      <c r="AY279" s="800"/>
      <c r="AZ279" s="800"/>
      <c r="BA279" s="800"/>
      <c r="BB279" s="800"/>
      <c r="BC279" s="800"/>
      <c r="BD279" s="800"/>
      <c r="BE279" s="800"/>
      <c r="BF279" s="800"/>
      <c r="BG279" s="800"/>
      <c r="BH279" s="800"/>
      <c r="BI279" s="800"/>
      <c r="BJ279" s="800"/>
      <c r="BK279" s="800"/>
    </row>
    <row r="280" spans="1:63" s="665" customFormat="1" ht="23.25" customHeight="1">
      <c r="A280" s="22"/>
      <c r="B280" s="1322" t="s">
        <v>743</v>
      </c>
      <c r="C280" s="1616"/>
      <c r="D280" s="1616"/>
      <c r="E280" s="1616"/>
      <c r="F280" s="1616"/>
      <c r="G280" s="797"/>
      <c r="H280" s="22"/>
      <c r="J280" s="141"/>
      <c r="K280" s="141"/>
      <c r="L280" s="141"/>
      <c r="M280" s="141"/>
      <c r="N280" s="141"/>
      <c r="O280" s="141"/>
      <c r="P280" s="141"/>
      <c r="Q280" s="141"/>
      <c r="R280" s="141"/>
      <c r="S280" s="141"/>
      <c r="T280" s="141"/>
      <c r="U280" s="141"/>
      <c r="V280" s="141"/>
      <c r="W280" s="141"/>
      <c r="Y280" s="800"/>
      <c r="Z280" s="800"/>
      <c r="AA280" s="800"/>
      <c r="AB280" s="800"/>
      <c r="AC280" s="800"/>
      <c r="AD280" s="800"/>
      <c r="AE280" s="800"/>
      <c r="AF280" s="800"/>
      <c r="AG280" s="800"/>
      <c r="AH280" s="800"/>
      <c r="AI280" s="800"/>
      <c r="AJ280" s="800"/>
      <c r="AK280" s="800"/>
      <c r="AL280" s="800"/>
      <c r="AM280" s="800"/>
      <c r="AN280" s="800"/>
      <c r="AO280" s="800"/>
      <c r="AP280" s="800"/>
      <c r="AQ280" s="800"/>
      <c r="AR280" s="800"/>
      <c r="AS280" s="800"/>
      <c r="AT280" s="800"/>
      <c r="AU280" s="800"/>
      <c r="AV280" s="800"/>
      <c r="AW280" s="800"/>
      <c r="AX280" s="800"/>
      <c r="AY280" s="800"/>
      <c r="AZ280" s="800"/>
      <c r="BA280" s="800"/>
      <c r="BB280" s="800"/>
      <c r="BC280" s="800"/>
      <c r="BD280" s="800"/>
      <c r="BE280" s="800"/>
      <c r="BF280" s="800"/>
      <c r="BG280" s="800"/>
      <c r="BH280" s="800"/>
      <c r="BI280" s="800"/>
      <c r="BJ280" s="800"/>
      <c r="BK280" s="800"/>
    </row>
    <row r="281" spans="1:63" s="665" customFormat="1" ht="23.25" customHeight="1">
      <c r="A281" s="22"/>
      <c r="B281" s="1322" t="s">
        <v>744</v>
      </c>
      <c r="C281" s="1616"/>
      <c r="D281" s="1616"/>
      <c r="E281" s="1616"/>
      <c r="F281" s="1616"/>
      <c r="G281" s="797"/>
      <c r="H281" s="22"/>
      <c r="J281" s="141"/>
      <c r="K281" s="141"/>
      <c r="L281" s="141"/>
      <c r="M281" s="141"/>
      <c r="N281" s="141"/>
      <c r="O281" s="141"/>
      <c r="P281" s="141"/>
      <c r="Q281" s="141"/>
      <c r="R281" s="141"/>
      <c r="S281" s="141"/>
      <c r="T281" s="141"/>
      <c r="U281" s="141"/>
      <c r="V281" s="141"/>
      <c r="W281" s="141"/>
      <c r="Y281" s="800"/>
      <c r="Z281" s="800"/>
      <c r="AA281" s="800"/>
      <c r="AB281" s="800"/>
      <c r="AC281" s="800"/>
      <c r="AD281" s="800"/>
      <c r="AE281" s="800"/>
      <c r="AF281" s="800"/>
      <c r="AG281" s="800"/>
      <c r="AH281" s="800"/>
      <c r="AI281" s="800"/>
      <c r="AJ281" s="800"/>
      <c r="AK281" s="800"/>
      <c r="AL281" s="800"/>
      <c r="AM281" s="800"/>
      <c r="AN281" s="800"/>
      <c r="AO281" s="800"/>
      <c r="AP281" s="800"/>
      <c r="AQ281" s="800"/>
      <c r="AR281" s="800"/>
      <c r="AS281" s="800"/>
      <c r="AT281" s="800"/>
      <c r="AU281" s="800"/>
      <c r="AV281" s="800"/>
      <c r="AW281" s="800"/>
      <c r="AX281" s="800"/>
      <c r="AY281" s="800"/>
      <c r="AZ281" s="800"/>
      <c r="BA281" s="800"/>
      <c r="BB281" s="800"/>
      <c r="BC281" s="800"/>
      <c r="BD281" s="800"/>
      <c r="BE281" s="800"/>
      <c r="BF281" s="800"/>
      <c r="BG281" s="800"/>
      <c r="BH281" s="800"/>
      <c r="BI281" s="800"/>
      <c r="BJ281" s="800"/>
      <c r="BK281" s="800"/>
    </row>
    <row r="282" spans="1:63" s="665" customFormat="1" ht="23.25" customHeight="1">
      <c r="A282" s="22"/>
      <c r="B282" s="1322" t="s">
        <v>746</v>
      </c>
      <c r="C282" s="1616"/>
      <c r="D282" s="1616"/>
      <c r="E282" s="1616"/>
      <c r="F282" s="1616"/>
      <c r="G282" s="797"/>
      <c r="H282" s="22"/>
      <c r="J282" s="141"/>
      <c r="K282" s="141"/>
      <c r="L282" s="141"/>
      <c r="M282" s="141"/>
      <c r="N282" s="141"/>
      <c r="O282" s="141"/>
      <c r="P282" s="141"/>
      <c r="Q282" s="141"/>
      <c r="R282" s="141"/>
      <c r="S282" s="141"/>
      <c r="T282" s="141"/>
      <c r="U282" s="141"/>
      <c r="V282" s="141"/>
      <c r="W282" s="141"/>
      <c r="Y282" s="800"/>
      <c r="Z282" s="800"/>
      <c r="AA282" s="800"/>
      <c r="AB282" s="800"/>
      <c r="AC282" s="800"/>
      <c r="AD282" s="800"/>
      <c r="AE282" s="800"/>
      <c r="AF282" s="800"/>
      <c r="AG282" s="800"/>
      <c r="AH282" s="800"/>
      <c r="AI282" s="800"/>
      <c r="AJ282" s="800"/>
      <c r="AK282" s="800"/>
      <c r="AL282" s="800"/>
      <c r="AM282" s="800"/>
      <c r="AN282" s="800"/>
      <c r="AO282" s="800"/>
      <c r="AP282" s="800"/>
      <c r="AQ282" s="800"/>
      <c r="AR282" s="800"/>
      <c r="AS282" s="800"/>
      <c r="AT282" s="800"/>
      <c r="AU282" s="800"/>
      <c r="AV282" s="800"/>
      <c r="AW282" s="800"/>
      <c r="AX282" s="800"/>
      <c r="AY282" s="800"/>
      <c r="AZ282" s="800"/>
      <c r="BA282" s="800"/>
      <c r="BB282" s="800"/>
      <c r="BC282" s="800"/>
      <c r="BD282" s="800"/>
      <c r="BE282" s="800"/>
      <c r="BF282" s="800"/>
      <c r="BG282" s="800"/>
      <c r="BH282" s="800"/>
      <c r="BI282" s="800"/>
      <c r="BJ282" s="800"/>
      <c r="BK282" s="800"/>
    </row>
    <row r="283" spans="1:63" s="767" customFormat="1" ht="23.25" customHeight="1">
      <c r="A283" s="22"/>
      <c r="B283" s="1322" t="s">
        <v>745</v>
      </c>
      <c r="C283" s="1616"/>
      <c r="D283" s="1616"/>
      <c r="E283" s="1616"/>
      <c r="F283" s="1616"/>
      <c r="G283" s="797"/>
      <c r="H283" s="22"/>
      <c r="J283" s="141"/>
      <c r="K283" s="141"/>
      <c r="L283" s="141"/>
      <c r="M283" s="141"/>
      <c r="N283" s="141"/>
      <c r="O283" s="141"/>
      <c r="P283" s="141"/>
      <c r="Q283" s="141"/>
      <c r="R283" s="141"/>
      <c r="S283" s="141"/>
      <c r="T283" s="141"/>
      <c r="U283" s="141"/>
      <c r="V283" s="141"/>
      <c r="W283" s="141"/>
      <c r="Y283" s="976"/>
      <c r="Z283" s="976"/>
      <c r="AA283" s="976"/>
      <c r="AB283" s="976"/>
      <c r="AC283" s="976"/>
      <c r="AD283" s="976"/>
      <c r="AE283" s="976"/>
      <c r="AF283" s="976"/>
      <c r="AG283" s="976"/>
      <c r="AH283" s="976"/>
      <c r="AI283" s="976"/>
      <c r="AJ283" s="976"/>
      <c r="AK283" s="976"/>
      <c r="AL283" s="976"/>
      <c r="AM283" s="976"/>
      <c r="AN283" s="976"/>
      <c r="AO283" s="976"/>
      <c r="AP283" s="976"/>
      <c r="AQ283" s="976"/>
      <c r="AR283" s="976"/>
      <c r="AS283" s="976"/>
      <c r="AT283" s="976"/>
      <c r="AU283" s="976"/>
      <c r="AV283" s="976"/>
      <c r="AW283" s="976"/>
      <c r="AX283" s="976"/>
      <c r="AY283" s="976"/>
      <c r="AZ283" s="976"/>
      <c r="BA283" s="976"/>
      <c r="BB283" s="976"/>
      <c r="BC283" s="976"/>
      <c r="BD283" s="976"/>
      <c r="BE283" s="976"/>
      <c r="BF283" s="976"/>
      <c r="BG283" s="976"/>
      <c r="BH283" s="976"/>
      <c r="BI283" s="976"/>
      <c r="BJ283" s="976"/>
      <c r="BK283" s="976"/>
    </row>
    <row r="284" spans="1:63" s="665" customFormat="1" ht="23.25" customHeight="1">
      <c r="A284" s="22"/>
      <c r="B284" s="1326" t="s">
        <v>747</v>
      </c>
      <c r="C284" s="1675"/>
      <c r="D284" s="1675"/>
      <c r="E284" s="1675"/>
      <c r="F284" s="1675"/>
      <c r="G284" s="798"/>
      <c r="H284" s="22"/>
      <c r="J284" s="141"/>
      <c r="K284" s="141"/>
      <c r="L284" s="141"/>
      <c r="M284" s="141"/>
      <c r="N284" s="141"/>
      <c r="O284" s="141"/>
      <c r="P284" s="141"/>
      <c r="Q284" s="141"/>
      <c r="R284" s="141"/>
      <c r="S284" s="141"/>
      <c r="T284" s="141"/>
      <c r="U284" s="141"/>
      <c r="V284" s="141"/>
      <c r="W284" s="141"/>
      <c r="Y284" s="800"/>
      <c r="Z284" s="800"/>
      <c r="AA284" s="800"/>
      <c r="AB284" s="800"/>
      <c r="AC284" s="800"/>
      <c r="AD284" s="800"/>
      <c r="AE284" s="800"/>
      <c r="AF284" s="800"/>
      <c r="AG284" s="800"/>
      <c r="AH284" s="800"/>
      <c r="AI284" s="800"/>
      <c r="AJ284" s="800"/>
      <c r="AK284" s="800"/>
      <c r="AL284" s="800"/>
      <c r="AM284" s="800"/>
      <c r="AN284" s="800"/>
      <c r="AO284" s="800"/>
      <c r="AP284" s="800"/>
      <c r="AQ284" s="800"/>
      <c r="AR284" s="800"/>
      <c r="AS284" s="800"/>
      <c r="AT284" s="800"/>
      <c r="AU284" s="800"/>
      <c r="AV284" s="800"/>
      <c r="AW284" s="800"/>
      <c r="AX284" s="800"/>
      <c r="AY284" s="800"/>
      <c r="AZ284" s="800"/>
      <c r="BA284" s="800"/>
      <c r="BB284" s="800"/>
      <c r="BC284" s="800"/>
      <c r="BD284" s="800"/>
      <c r="BE284" s="800"/>
      <c r="BF284" s="800"/>
      <c r="BG284" s="800"/>
      <c r="BH284" s="800"/>
      <c r="BI284" s="800"/>
      <c r="BJ284" s="800"/>
      <c r="BK284" s="800"/>
    </row>
    <row r="285" spans="1:63" s="665" customFormat="1" ht="23.25" customHeight="1">
      <c r="A285" s="844"/>
      <c r="B285" s="1346"/>
      <c r="C285" s="867">
        <f>COUNTIF(C277:C284,"/")</f>
        <v>0</v>
      </c>
      <c r="D285" s="867">
        <f t="shared" ref="D285:F285" si="17">COUNTIF(D277:D284,"/")</f>
        <v>0</v>
      </c>
      <c r="E285" s="867">
        <f t="shared" si="17"/>
        <v>0</v>
      </c>
      <c r="F285" s="867">
        <f t="shared" si="17"/>
        <v>0</v>
      </c>
      <c r="G285" s="807"/>
      <c r="H285" s="845"/>
      <c r="J285" s="141"/>
      <c r="K285" s="141"/>
      <c r="L285" s="141"/>
      <c r="M285" s="141"/>
      <c r="N285" s="141"/>
      <c r="O285" s="141"/>
      <c r="P285" s="141"/>
      <c r="Q285" s="141"/>
      <c r="R285" s="141"/>
      <c r="S285" s="141"/>
      <c r="T285" s="141"/>
      <c r="U285" s="141"/>
      <c r="V285" s="141"/>
      <c r="W285" s="141"/>
      <c r="Y285" s="800"/>
      <c r="Z285" s="800"/>
      <c r="AA285" s="800"/>
      <c r="AB285" s="800"/>
      <c r="AC285" s="800"/>
      <c r="AD285" s="800"/>
      <c r="AE285" s="800"/>
      <c r="AF285" s="800"/>
      <c r="AG285" s="800"/>
      <c r="AH285" s="800"/>
      <c r="AI285" s="800"/>
      <c r="AJ285" s="800"/>
      <c r="AK285" s="800"/>
      <c r="AL285" s="800"/>
      <c r="AM285" s="800"/>
      <c r="AN285" s="800"/>
      <c r="AO285" s="800"/>
      <c r="AP285" s="800"/>
      <c r="AQ285" s="800"/>
      <c r="AR285" s="800"/>
      <c r="AS285" s="800"/>
      <c r="AT285" s="800"/>
      <c r="AU285" s="800"/>
      <c r="AV285" s="800"/>
      <c r="AW285" s="800"/>
      <c r="AX285" s="800"/>
      <c r="AY285" s="800"/>
      <c r="AZ285" s="800"/>
      <c r="BA285" s="800"/>
      <c r="BB285" s="800"/>
      <c r="BC285" s="800"/>
      <c r="BD285" s="800"/>
      <c r="BE285" s="800"/>
      <c r="BF285" s="800"/>
      <c r="BG285" s="800"/>
      <c r="BH285" s="800"/>
      <c r="BI285" s="800"/>
      <c r="BJ285" s="800"/>
      <c r="BK285" s="800"/>
    </row>
    <row r="286" spans="1:63" s="665" customFormat="1" ht="23.25" customHeight="1">
      <c r="A286" s="22"/>
      <c r="B286" s="1591" t="s">
        <v>754</v>
      </c>
      <c r="C286" s="1592"/>
      <c r="D286" s="1592"/>
      <c r="E286" s="1592"/>
      <c r="F286" s="1592"/>
      <c r="G286" s="1592"/>
      <c r="H286" s="1593"/>
      <c r="J286" s="141"/>
      <c r="K286" s="141"/>
      <c r="L286" s="141"/>
      <c r="M286" s="141"/>
      <c r="N286" s="141"/>
      <c r="O286" s="141"/>
      <c r="P286" s="141"/>
      <c r="Q286" s="141"/>
      <c r="R286" s="141"/>
      <c r="S286" s="141"/>
      <c r="T286" s="141"/>
      <c r="U286" s="141"/>
      <c r="V286" s="141"/>
      <c r="W286" s="141"/>
      <c r="Y286" s="800"/>
      <c r="Z286" s="800"/>
      <c r="AA286" s="800"/>
      <c r="AB286" s="800"/>
      <c r="AC286" s="800"/>
      <c r="AD286" s="800"/>
      <c r="AE286" s="800"/>
      <c r="AF286" s="800"/>
      <c r="AG286" s="800"/>
      <c r="AH286" s="800"/>
      <c r="AI286" s="800"/>
      <c r="AJ286" s="800"/>
      <c r="AK286" s="800"/>
      <c r="AL286" s="800"/>
      <c r="AM286" s="800"/>
      <c r="AN286" s="800"/>
      <c r="AO286" s="800"/>
      <c r="AP286" s="800"/>
      <c r="AQ286" s="800"/>
      <c r="AR286" s="800"/>
      <c r="AS286" s="800"/>
      <c r="AT286" s="800"/>
      <c r="AU286" s="800"/>
      <c r="AV286" s="800"/>
      <c r="AW286" s="800"/>
      <c r="AX286" s="800"/>
      <c r="AY286" s="800"/>
      <c r="AZ286" s="800"/>
      <c r="BA286" s="800"/>
      <c r="BB286" s="800"/>
      <c r="BC286" s="800"/>
      <c r="BD286" s="800"/>
      <c r="BE286" s="800"/>
      <c r="BF286" s="800"/>
      <c r="BG286" s="800"/>
      <c r="BH286" s="800"/>
      <c r="BI286" s="800"/>
      <c r="BJ286" s="800"/>
      <c r="BK286" s="800"/>
    </row>
    <row r="287" spans="1:63" s="665" customFormat="1" ht="23.25" customHeight="1">
      <c r="A287" s="22"/>
      <c r="B287" s="1340" t="s">
        <v>748</v>
      </c>
      <c r="C287" s="1686"/>
      <c r="D287" s="1686"/>
      <c r="E287" s="1686"/>
      <c r="F287" s="1686"/>
      <c r="G287" s="50"/>
      <c r="H287" s="67"/>
      <c r="J287" s="141"/>
      <c r="K287" s="141"/>
      <c r="L287" s="141"/>
      <c r="M287" s="141"/>
      <c r="N287" s="141"/>
      <c r="O287" s="141"/>
      <c r="P287" s="141"/>
      <c r="Q287" s="141"/>
      <c r="R287" s="141"/>
      <c r="S287" s="141"/>
      <c r="T287" s="141"/>
      <c r="U287" s="141"/>
      <c r="V287" s="141"/>
      <c r="W287" s="141"/>
      <c r="Y287" s="800"/>
      <c r="Z287" s="800"/>
      <c r="AA287" s="800"/>
      <c r="AB287" s="800"/>
      <c r="AC287" s="800"/>
      <c r="AD287" s="800"/>
      <c r="AE287" s="800"/>
      <c r="AF287" s="800"/>
      <c r="AG287" s="800"/>
      <c r="AH287" s="800"/>
      <c r="AI287" s="800"/>
      <c r="AJ287" s="800"/>
      <c r="AK287" s="800"/>
      <c r="AL287" s="800"/>
      <c r="AM287" s="800"/>
      <c r="AN287" s="800"/>
      <c r="AO287" s="800"/>
      <c r="AP287" s="800"/>
      <c r="AQ287" s="800"/>
      <c r="AR287" s="800"/>
      <c r="AS287" s="800"/>
      <c r="AT287" s="800"/>
      <c r="AU287" s="800"/>
      <c r="AV287" s="800"/>
      <c r="AW287" s="800"/>
      <c r="AX287" s="800"/>
      <c r="AY287" s="800"/>
      <c r="AZ287" s="800"/>
      <c r="BA287" s="800"/>
      <c r="BB287" s="800"/>
      <c r="BC287" s="800"/>
      <c r="BD287" s="800"/>
      <c r="BE287" s="800"/>
      <c r="BF287" s="800"/>
      <c r="BG287" s="800"/>
      <c r="BH287" s="800"/>
      <c r="BI287" s="800"/>
      <c r="BJ287" s="800"/>
      <c r="BK287" s="800"/>
    </row>
    <row r="288" spans="1:63" s="665" customFormat="1" ht="23.25" customHeight="1">
      <c r="A288" s="410"/>
      <c r="B288" s="1340" t="s">
        <v>749</v>
      </c>
      <c r="C288" s="1687"/>
      <c r="D288" s="1687"/>
      <c r="E288" s="1687"/>
      <c r="F288" s="1687"/>
      <c r="G288" s="69"/>
      <c r="H288" s="716"/>
      <c r="J288" s="141"/>
      <c r="K288" s="141"/>
      <c r="L288" s="141"/>
      <c r="M288" s="141"/>
      <c r="N288" s="141"/>
      <c r="O288" s="141"/>
      <c r="P288" s="141"/>
      <c r="Q288" s="141"/>
      <c r="R288" s="141"/>
      <c r="S288" s="141"/>
      <c r="T288" s="141"/>
      <c r="U288" s="141"/>
      <c r="V288" s="141"/>
      <c r="W288" s="141"/>
      <c r="Y288" s="800"/>
      <c r="Z288" s="800"/>
      <c r="AA288" s="800"/>
      <c r="AB288" s="800"/>
      <c r="AC288" s="800"/>
      <c r="AD288" s="800"/>
      <c r="AE288" s="800"/>
      <c r="AF288" s="800"/>
      <c r="AG288" s="800"/>
      <c r="AH288" s="800"/>
      <c r="AI288" s="800"/>
      <c r="AJ288" s="800"/>
      <c r="AK288" s="800"/>
      <c r="AL288" s="800"/>
      <c r="AM288" s="800"/>
      <c r="AN288" s="800"/>
      <c r="AO288" s="800"/>
      <c r="AP288" s="800"/>
      <c r="AQ288" s="800"/>
      <c r="AR288" s="800"/>
      <c r="AS288" s="800"/>
      <c r="AT288" s="800"/>
      <c r="AU288" s="800"/>
      <c r="AV288" s="800"/>
      <c r="AW288" s="800"/>
      <c r="AX288" s="800"/>
      <c r="AY288" s="800"/>
      <c r="AZ288" s="800"/>
      <c r="BA288" s="800"/>
      <c r="BB288" s="800"/>
      <c r="BC288" s="800"/>
      <c r="BD288" s="800"/>
      <c r="BE288" s="800"/>
      <c r="BF288" s="800"/>
      <c r="BG288" s="800"/>
      <c r="BH288" s="800"/>
      <c r="BI288" s="800"/>
      <c r="BJ288" s="800"/>
      <c r="BK288" s="800"/>
    </row>
    <row r="289" spans="1:63" s="767" customFormat="1" ht="23.25" customHeight="1">
      <c r="A289" s="410"/>
      <c r="B289" s="1340" t="s">
        <v>752</v>
      </c>
      <c r="C289" s="1687"/>
      <c r="D289" s="1687"/>
      <c r="E289" s="1687"/>
      <c r="F289" s="1687"/>
      <c r="G289" s="69"/>
      <c r="H289" s="716"/>
      <c r="J289" s="141"/>
      <c r="K289" s="141"/>
      <c r="L289" s="141"/>
      <c r="M289" s="141"/>
      <c r="N289" s="141"/>
      <c r="O289" s="141"/>
      <c r="P289" s="141"/>
      <c r="Q289" s="141"/>
      <c r="R289" s="141"/>
      <c r="S289" s="141"/>
      <c r="T289" s="141"/>
      <c r="U289" s="141"/>
      <c r="V289" s="141"/>
      <c r="W289" s="141"/>
      <c r="Y289" s="976"/>
      <c r="Z289" s="976"/>
      <c r="AA289" s="976"/>
      <c r="AB289" s="976"/>
      <c r="AC289" s="976"/>
      <c r="AD289" s="976"/>
      <c r="AE289" s="976"/>
      <c r="AF289" s="976"/>
      <c r="AG289" s="976"/>
      <c r="AH289" s="976"/>
      <c r="AI289" s="976"/>
      <c r="AJ289" s="976"/>
      <c r="AK289" s="976"/>
      <c r="AL289" s="976"/>
      <c r="AM289" s="976"/>
      <c r="AN289" s="976"/>
      <c r="AO289" s="976"/>
      <c r="AP289" s="976"/>
      <c r="AQ289" s="976"/>
      <c r="AR289" s="976"/>
      <c r="AS289" s="976"/>
      <c r="AT289" s="976"/>
      <c r="AU289" s="976"/>
      <c r="AV289" s="976"/>
      <c r="AW289" s="976"/>
      <c r="AX289" s="976"/>
      <c r="AY289" s="976"/>
      <c r="AZ289" s="976"/>
      <c r="BA289" s="976"/>
      <c r="BB289" s="976"/>
      <c r="BC289" s="976"/>
      <c r="BD289" s="976"/>
      <c r="BE289" s="976"/>
      <c r="BF289" s="976"/>
      <c r="BG289" s="976"/>
      <c r="BH289" s="976"/>
      <c r="BI289" s="976"/>
      <c r="BJ289" s="976"/>
      <c r="BK289" s="976"/>
    </row>
    <row r="290" spans="1:63" s="773" customFormat="1" ht="23.25" customHeight="1">
      <c r="A290" s="410"/>
      <c r="B290" s="1340" t="s">
        <v>753</v>
      </c>
      <c r="C290" s="1687"/>
      <c r="D290" s="1687"/>
      <c r="E290" s="1687"/>
      <c r="F290" s="1687"/>
      <c r="G290" s="69"/>
      <c r="H290" s="716"/>
      <c r="J290" s="141"/>
      <c r="K290" s="141"/>
      <c r="L290" s="141"/>
      <c r="M290" s="141"/>
      <c r="N290" s="141"/>
      <c r="O290" s="141"/>
      <c r="P290" s="141"/>
      <c r="Q290" s="141"/>
      <c r="R290" s="141"/>
      <c r="S290" s="141"/>
      <c r="T290" s="141"/>
      <c r="U290" s="141"/>
      <c r="V290" s="141"/>
      <c r="W290" s="141"/>
      <c r="Y290" s="976"/>
      <c r="Z290" s="976"/>
      <c r="AA290" s="976"/>
      <c r="AB290" s="976"/>
      <c r="AC290" s="976"/>
      <c r="AD290" s="976"/>
      <c r="AE290" s="976"/>
      <c r="AF290" s="976"/>
      <c r="AG290" s="976"/>
      <c r="AH290" s="976"/>
      <c r="AI290" s="976"/>
      <c r="AJ290" s="976"/>
      <c r="AK290" s="976"/>
      <c r="AL290" s="976"/>
      <c r="AM290" s="976"/>
      <c r="AN290" s="976"/>
      <c r="AO290" s="976"/>
      <c r="AP290" s="976"/>
      <c r="AQ290" s="976"/>
      <c r="AR290" s="976"/>
      <c r="AS290" s="976"/>
      <c r="AT290" s="976"/>
      <c r="AU290" s="976"/>
      <c r="AV290" s="976"/>
      <c r="AW290" s="976"/>
      <c r="AX290" s="976"/>
      <c r="AY290" s="976"/>
      <c r="AZ290" s="976"/>
      <c r="BA290" s="976"/>
      <c r="BB290" s="976"/>
      <c r="BC290" s="976"/>
      <c r="BD290" s="976"/>
      <c r="BE290" s="976"/>
      <c r="BF290" s="976"/>
      <c r="BG290" s="976"/>
      <c r="BH290" s="976"/>
      <c r="BI290" s="976"/>
      <c r="BJ290" s="976"/>
      <c r="BK290" s="976"/>
    </row>
    <row r="291" spans="1:63" s="551" customFormat="1" ht="23.25" customHeight="1">
      <c r="A291" s="410"/>
      <c r="B291" s="1341" t="s">
        <v>750</v>
      </c>
      <c r="C291" s="1868"/>
      <c r="D291" s="1868"/>
      <c r="E291" s="1868"/>
      <c r="F291" s="1868"/>
      <c r="G291" s="69"/>
      <c r="H291" s="716"/>
      <c r="J291" s="141"/>
      <c r="K291" s="141"/>
      <c r="L291" s="141"/>
      <c r="M291" s="141"/>
      <c r="N291" s="141"/>
      <c r="O291" s="141"/>
      <c r="P291" s="141"/>
      <c r="Q291" s="141"/>
      <c r="R291" s="141"/>
      <c r="S291" s="141"/>
      <c r="T291" s="141"/>
      <c r="U291" s="141"/>
      <c r="V291" s="141"/>
      <c r="W291" s="141"/>
      <c r="Y291" s="800"/>
      <c r="Z291" s="800"/>
      <c r="AA291" s="800"/>
      <c r="AB291" s="800"/>
      <c r="AC291" s="800"/>
      <c r="AD291" s="800"/>
      <c r="AE291" s="800"/>
      <c r="AF291" s="800"/>
      <c r="AG291" s="800"/>
      <c r="AH291" s="800"/>
      <c r="AI291" s="800"/>
      <c r="AJ291" s="800"/>
      <c r="AK291" s="800"/>
      <c r="AL291" s="800"/>
      <c r="AM291" s="800"/>
      <c r="AN291" s="800"/>
      <c r="AO291" s="800"/>
      <c r="AP291" s="800"/>
      <c r="AQ291" s="800"/>
      <c r="AR291" s="800"/>
      <c r="AS291" s="800"/>
      <c r="AT291" s="800"/>
      <c r="AU291" s="800"/>
      <c r="AV291" s="800"/>
      <c r="AW291" s="800"/>
      <c r="AX291" s="800"/>
      <c r="AY291" s="800"/>
      <c r="AZ291" s="800"/>
      <c r="BA291" s="800"/>
      <c r="BB291" s="800"/>
      <c r="BC291" s="800"/>
      <c r="BD291" s="800"/>
      <c r="BE291" s="800"/>
      <c r="BF291" s="800"/>
      <c r="BG291" s="800"/>
      <c r="BH291" s="800"/>
      <c r="BI291" s="800"/>
      <c r="BJ291" s="800"/>
      <c r="BK291" s="800"/>
    </row>
    <row r="292" spans="1:63" s="551" customFormat="1" ht="23.25" customHeight="1">
      <c r="A292" s="846"/>
      <c r="B292" s="793"/>
      <c r="C292" s="866">
        <f>COUNTIF(C287:C291,"/")</f>
        <v>0</v>
      </c>
      <c r="D292" s="866">
        <f>COUNTIF(D287:D291,"/")</f>
        <v>0</v>
      </c>
      <c r="E292" s="866">
        <f>COUNTIF(E287:E291,"/")</f>
        <v>0</v>
      </c>
      <c r="F292" s="866">
        <f>COUNTIF(F287:F291,"/")</f>
        <v>0</v>
      </c>
      <c r="G292" s="810"/>
      <c r="H292" s="196"/>
      <c r="J292" s="141"/>
      <c r="K292" s="141"/>
      <c r="L292" s="141"/>
      <c r="M292" s="141"/>
      <c r="N292" s="141"/>
      <c r="O292" s="141"/>
      <c r="P292" s="141"/>
      <c r="Q292" s="141"/>
      <c r="R292" s="141"/>
      <c r="S292" s="141"/>
      <c r="T292" s="141"/>
      <c r="U292" s="141"/>
      <c r="V292" s="141"/>
      <c r="W292" s="141"/>
      <c r="Y292" s="800"/>
      <c r="Z292" s="800"/>
      <c r="AA292" s="800"/>
      <c r="AB292" s="800"/>
      <c r="AC292" s="800"/>
      <c r="AD292" s="800"/>
      <c r="AE292" s="800"/>
      <c r="AF292" s="800"/>
      <c r="AG292" s="800"/>
      <c r="AH292" s="800"/>
      <c r="AI292" s="800"/>
      <c r="AJ292" s="800"/>
      <c r="AK292" s="800"/>
      <c r="AL292" s="800"/>
      <c r="AM292" s="800"/>
      <c r="AN292" s="800"/>
      <c r="AO292" s="800"/>
      <c r="AP292" s="800"/>
      <c r="AQ292" s="800"/>
      <c r="AR292" s="800"/>
      <c r="AS292" s="800"/>
      <c r="AT292" s="800"/>
      <c r="AU292" s="800"/>
      <c r="AV292" s="800"/>
      <c r="AW292" s="800"/>
      <c r="AX292" s="800"/>
      <c r="AY292" s="800"/>
      <c r="AZ292" s="800"/>
      <c r="BA292" s="800"/>
      <c r="BB292" s="800"/>
      <c r="BC292" s="800"/>
      <c r="BD292" s="800"/>
      <c r="BE292" s="800"/>
      <c r="BF292" s="800"/>
      <c r="BG292" s="800"/>
      <c r="BH292" s="800"/>
      <c r="BI292" s="800"/>
      <c r="BJ292" s="800"/>
      <c r="BK292" s="800"/>
    </row>
    <row r="293" spans="1:63" s="551" customFormat="1" ht="23.25" customHeight="1">
      <c r="A293" s="811">
        <v>3</v>
      </c>
      <c r="B293" s="1591" t="s">
        <v>65</v>
      </c>
      <c r="C293" s="1592"/>
      <c r="D293" s="1592"/>
      <c r="E293" s="1592"/>
      <c r="F293" s="1592"/>
      <c r="G293" s="1592"/>
      <c r="H293" s="1593"/>
      <c r="J293" s="141"/>
      <c r="K293" s="141"/>
      <c r="L293" s="141"/>
      <c r="M293" s="141"/>
      <c r="N293" s="141"/>
      <c r="O293" s="141"/>
      <c r="P293" s="141"/>
      <c r="Q293" s="141"/>
      <c r="R293" s="141"/>
      <c r="S293" s="141"/>
      <c r="T293" s="141"/>
      <c r="U293" s="141"/>
      <c r="V293" s="141"/>
      <c r="W293" s="141"/>
      <c r="Y293" s="800"/>
      <c r="Z293" s="800"/>
      <c r="AA293" s="800"/>
      <c r="AB293" s="800"/>
      <c r="AC293" s="800"/>
      <c r="AD293" s="800"/>
      <c r="AE293" s="800"/>
      <c r="AF293" s="800"/>
      <c r="AG293" s="800"/>
      <c r="AH293" s="800"/>
      <c r="AI293" s="800"/>
      <c r="AJ293" s="800"/>
      <c r="AK293" s="800"/>
      <c r="AL293" s="800"/>
      <c r="AM293" s="800"/>
      <c r="AN293" s="800"/>
      <c r="AO293" s="800"/>
      <c r="AP293" s="800"/>
      <c r="AQ293" s="800"/>
      <c r="AR293" s="800"/>
      <c r="AS293" s="800"/>
      <c r="AT293" s="800"/>
      <c r="AU293" s="800"/>
      <c r="AV293" s="800"/>
      <c r="AW293" s="800"/>
      <c r="AX293" s="800"/>
      <c r="AY293" s="800"/>
      <c r="AZ293" s="800"/>
      <c r="BA293" s="800"/>
      <c r="BB293" s="800"/>
      <c r="BC293" s="800"/>
      <c r="BD293" s="800"/>
      <c r="BE293" s="800"/>
      <c r="BF293" s="800"/>
      <c r="BG293" s="800"/>
      <c r="BH293" s="800"/>
      <c r="BI293" s="800"/>
      <c r="BJ293" s="800"/>
      <c r="BK293" s="800"/>
    </row>
    <row r="294" spans="1:63" s="773" customFormat="1" ht="23.25" customHeight="1">
      <c r="A294" s="671"/>
      <c r="B294" s="1591" t="s">
        <v>66</v>
      </c>
      <c r="C294" s="1592"/>
      <c r="D294" s="1592"/>
      <c r="E294" s="1592"/>
      <c r="F294" s="1592"/>
      <c r="G294" s="1592"/>
      <c r="H294" s="1593"/>
      <c r="J294" s="141"/>
      <c r="K294" s="141"/>
      <c r="L294" s="141"/>
      <c r="M294" s="141"/>
      <c r="N294" s="141"/>
      <c r="O294" s="141"/>
      <c r="P294" s="141"/>
      <c r="Q294" s="141"/>
      <c r="R294" s="141"/>
      <c r="S294" s="141"/>
      <c r="T294" s="141"/>
      <c r="U294" s="141"/>
      <c r="V294" s="141"/>
      <c r="W294" s="141"/>
      <c r="Y294" s="976"/>
      <c r="Z294" s="976"/>
      <c r="AA294" s="976"/>
      <c r="AB294" s="976"/>
      <c r="AC294" s="976"/>
      <c r="AD294" s="976"/>
      <c r="AE294" s="976"/>
      <c r="AF294" s="976"/>
      <c r="AG294" s="976"/>
      <c r="AH294" s="976"/>
      <c r="AI294" s="976"/>
      <c r="AJ294" s="976"/>
      <c r="AK294" s="976"/>
      <c r="AL294" s="976"/>
      <c r="AM294" s="976"/>
      <c r="AN294" s="976"/>
      <c r="AO294" s="976"/>
      <c r="AP294" s="976"/>
      <c r="AQ294" s="976"/>
      <c r="AR294" s="976"/>
      <c r="AS294" s="976"/>
      <c r="AT294" s="976"/>
      <c r="AU294" s="976"/>
      <c r="AV294" s="976"/>
      <c r="AW294" s="976"/>
      <c r="AX294" s="976"/>
      <c r="AY294" s="976"/>
      <c r="AZ294" s="976"/>
      <c r="BA294" s="976"/>
      <c r="BB294" s="976"/>
      <c r="BC294" s="976"/>
      <c r="BD294" s="976"/>
      <c r="BE294" s="976"/>
      <c r="BF294" s="976"/>
      <c r="BG294" s="976"/>
      <c r="BH294" s="976"/>
      <c r="BI294" s="976"/>
      <c r="BJ294" s="976"/>
      <c r="BK294" s="976"/>
    </row>
    <row r="295" spans="1:63" s="551" customFormat="1" ht="23.25" customHeight="1">
      <c r="A295" s="666"/>
      <c r="B295" s="672" t="s">
        <v>67</v>
      </c>
      <c r="C295" s="1562"/>
      <c r="D295" s="1586"/>
      <c r="E295" s="1586"/>
      <c r="F295" s="1586"/>
      <c r="G295" s="676"/>
      <c r="H295" s="670"/>
      <c r="J295" s="141"/>
      <c r="K295" s="141"/>
      <c r="L295" s="141"/>
      <c r="M295" s="141"/>
      <c r="N295" s="141"/>
      <c r="O295" s="141"/>
      <c r="P295" s="141"/>
      <c r="Q295" s="141"/>
      <c r="R295" s="141"/>
      <c r="S295" s="141"/>
      <c r="T295" s="141"/>
      <c r="U295" s="141"/>
      <c r="V295" s="141"/>
      <c r="W295" s="141"/>
      <c r="Y295" s="800"/>
      <c r="Z295" s="800"/>
      <c r="AA295" s="800"/>
      <c r="AB295" s="800"/>
      <c r="AC295" s="800"/>
      <c r="AD295" s="800"/>
      <c r="AE295" s="800"/>
      <c r="AF295" s="800"/>
      <c r="AG295" s="800"/>
      <c r="AH295" s="800"/>
      <c r="AI295" s="800"/>
      <c r="AJ295" s="800"/>
      <c r="AK295" s="800"/>
      <c r="AL295" s="800"/>
      <c r="AM295" s="800"/>
      <c r="AN295" s="800"/>
      <c r="AO295" s="800"/>
      <c r="AP295" s="800"/>
      <c r="AQ295" s="800"/>
      <c r="AR295" s="800"/>
      <c r="AS295" s="800"/>
      <c r="AT295" s="800"/>
      <c r="AU295" s="800"/>
      <c r="AV295" s="800"/>
      <c r="AW295" s="800"/>
      <c r="AX295" s="800"/>
      <c r="AY295" s="800"/>
      <c r="AZ295" s="800"/>
      <c r="BA295" s="800"/>
      <c r="BB295" s="800"/>
      <c r="BC295" s="800"/>
      <c r="BD295" s="800"/>
      <c r="BE295" s="800"/>
      <c r="BF295" s="800"/>
      <c r="BG295" s="800"/>
      <c r="BH295" s="800"/>
      <c r="BI295" s="800"/>
      <c r="BJ295" s="800"/>
      <c r="BK295" s="800"/>
    </row>
    <row r="296" spans="1:63" s="551" customFormat="1" ht="23.25" customHeight="1">
      <c r="A296" s="666"/>
      <c r="B296" s="677" t="s">
        <v>156</v>
      </c>
      <c r="C296" s="1563"/>
      <c r="D296" s="1576"/>
      <c r="E296" s="1576"/>
      <c r="F296" s="1576"/>
      <c r="G296" s="678"/>
      <c r="H296" s="679"/>
      <c r="J296" s="141"/>
      <c r="K296" s="141"/>
      <c r="L296" s="141"/>
      <c r="M296" s="141"/>
      <c r="N296" s="141"/>
      <c r="O296" s="141"/>
      <c r="P296" s="141"/>
      <c r="Q296" s="141"/>
      <c r="R296" s="141"/>
      <c r="S296" s="141"/>
      <c r="T296" s="141"/>
      <c r="U296" s="141"/>
      <c r="V296" s="141"/>
      <c r="W296" s="141"/>
      <c r="Y296" s="800"/>
      <c r="Z296" s="800"/>
      <c r="AA296" s="800"/>
      <c r="AB296" s="800"/>
      <c r="AC296" s="800"/>
      <c r="AD296" s="800"/>
      <c r="AE296" s="800"/>
      <c r="AF296" s="800"/>
      <c r="AG296" s="800"/>
      <c r="AH296" s="800"/>
      <c r="AI296" s="800"/>
      <c r="AJ296" s="800"/>
      <c r="AK296" s="800"/>
      <c r="AL296" s="800"/>
      <c r="AM296" s="800"/>
      <c r="AN296" s="800"/>
      <c r="AO296" s="800"/>
      <c r="AP296" s="800"/>
      <c r="AQ296" s="800"/>
      <c r="AR296" s="800"/>
      <c r="AS296" s="800"/>
      <c r="AT296" s="800"/>
      <c r="AU296" s="800"/>
      <c r="AV296" s="800"/>
      <c r="AW296" s="800"/>
      <c r="AX296" s="800"/>
      <c r="AY296" s="800"/>
      <c r="AZ296" s="800"/>
      <c r="BA296" s="800"/>
      <c r="BB296" s="800"/>
      <c r="BC296" s="800"/>
      <c r="BD296" s="800"/>
      <c r="BE296" s="800"/>
      <c r="BF296" s="800"/>
      <c r="BG296" s="800"/>
      <c r="BH296" s="800"/>
      <c r="BI296" s="800"/>
      <c r="BJ296" s="800"/>
      <c r="BK296" s="800"/>
    </row>
    <row r="297" spans="1:63" s="551" customFormat="1" ht="23.25" customHeight="1">
      <c r="A297" s="666"/>
      <c r="B297" s="677" t="s">
        <v>155</v>
      </c>
      <c r="C297" s="1563"/>
      <c r="D297" s="1576"/>
      <c r="E297" s="1576"/>
      <c r="F297" s="1576"/>
      <c r="G297" s="678"/>
      <c r="H297" s="679"/>
      <c r="J297" s="141"/>
      <c r="K297" s="141"/>
      <c r="L297" s="141"/>
      <c r="M297" s="141"/>
      <c r="N297" s="141"/>
      <c r="O297" s="141"/>
      <c r="P297" s="141"/>
      <c r="Q297" s="141"/>
      <c r="R297" s="141"/>
      <c r="S297" s="141"/>
      <c r="T297" s="141"/>
      <c r="U297" s="141"/>
      <c r="V297" s="141"/>
      <c r="W297" s="141"/>
      <c r="Y297" s="800"/>
      <c r="Z297" s="800"/>
      <c r="AA297" s="800"/>
      <c r="AB297" s="800"/>
      <c r="AC297" s="800"/>
      <c r="AD297" s="800"/>
      <c r="AE297" s="800"/>
      <c r="AF297" s="800"/>
      <c r="AG297" s="800"/>
      <c r="AH297" s="800"/>
      <c r="AI297" s="800"/>
      <c r="AJ297" s="800"/>
      <c r="AK297" s="800"/>
      <c r="AL297" s="800"/>
      <c r="AM297" s="800"/>
      <c r="AN297" s="800"/>
      <c r="AO297" s="800"/>
      <c r="AP297" s="800"/>
      <c r="AQ297" s="800"/>
      <c r="AR297" s="800"/>
      <c r="AS297" s="800"/>
      <c r="AT297" s="800"/>
      <c r="AU297" s="800"/>
      <c r="AV297" s="800"/>
      <c r="AW297" s="800"/>
      <c r="AX297" s="800"/>
      <c r="AY297" s="800"/>
      <c r="AZ297" s="800"/>
      <c r="BA297" s="800"/>
      <c r="BB297" s="800"/>
      <c r="BC297" s="800"/>
      <c r="BD297" s="800"/>
      <c r="BE297" s="800"/>
      <c r="BF297" s="800"/>
      <c r="BG297" s="800"/>
      <c r="BH297" s="800"/>
      <c r="BI297" s="800"/>
      <c r="BJ297" s="800"/>
      <c r="BK297" s="800"/>
    </row>
    <row r="298" spans="1:63" s="773" customFormat="1" ht="23.25" customHeight="1">
      <c r="A298" s="666"/>
      <c r="B298" s="738" t="s">
        <v>541</v>
      </c>
      <c r="C298" s="1563"/>
      <c r="D298" s="1576"/>
      <c r="E298" s="1576"/>
      <c r="F298" s="1576"/>
      <c r="G298" s="744"/>
      <c r="H298" s="679"/>
      <c r="J298" s="141"/>
      <c r="K298" s="141"/>
      <c r="L298" s="141"/>
      <c r="M298" s="141"/>
      <c r="N298" s="141"/>
      <c r="O298" s="141"/>
      <c r="P298" s="141"/>
      <c r="Q298" s="141"/>
      <c r="R298" s="141"/>
      <c r="S298" s="141"/>
      <c r="T298" s="141"/>
      <c r="U298" s="141"/>
      <c r="V298" s="141"/>
      <c r="W298" s="141"/>
      <c r="Y298" s="976"/>
      <c r="Z298" s="976"/>
      <c r="AA298" s="976"/>
      <c r="AB298" s="976"/>
      <c r="AC298" s="976"/>
      <c r="AD298" s="976"/>
      <c r="AE298" s="976"/>
      <c r="AF298" s="976"/>
      <c r="AG298" s="976"/>
      <c r="AH298" s="976"/>
      <c r="AI298" s="976"/>
      <c r="AJ298" s="976"/>
      <c r="AK298" s="976"/>
      <c r="AL298" s="976"/>
      <c r="AM298" s="976"/>
      <c r="AN298" s="976"/>
      <c r="AO298" s="976"/>
      <c r="AP298" s="976"/>
      <c r="AQ298" s="976"/>
      <c r="AR298" s="976"/>
      <c r="AS298" s="976"/>
      <c r="AT298" s="976"/>
      <c r="AU298" s="976"/>
      <c r="AV298" s="976"/>
      <c r="AW298" s="976"/>
      <c r="AX298" s="976"/>
      <c r="AY298" s="976"/>
      <c r="AZ298" s="976"/>
      <c r="BA298" s="976"/>
      <c r="BB298" s="976"/>
      <c r="BC298" s="976"/>
      <c r="BD298" s="976"/>
      <c r="BE298" s="976"/>
      <c r="BF298" s="976"/>
      <c r="BG298" s="976"/>
      <c r="BH298" s="976"/>
      <c r="BI298" s="976"/>
      <c r="BJ298" s="976"/>
      <c r="BK298" s="976"/>
    </row>
    <row r="299" spans="1:63" s="551" customFormat="1" ht="23.25" customHeight="1">
      <c r="A299" s="666"/>
      <c r="B299" s="738" t="s">
        <v>910</v>
      </c>
      <c r="C299" s="1563"/>
      <c r="D299" s="1576"/>
      <c r="E299" s="1576"/>
      <c r="F299" s="1576"/>
      <c r="G299" s="744"/>
      <c r="H299" s="679"/>
      <c r="J299" s="369"/>
      <c r="K299" s="369"/>
      <c r="L299" s="369"/>
      <c r="M299" s="369"/>
      <c r="N299" s="369"/>
      <c r="O299" s="369"/>
      <c r="P299" s="369"/>
      <c r="Q299" s="369"/>
      <c r="R299" s="369"/>
      <c r="S299" s="369"/>
      <c r="T299" s="369"/>
      <c r="U299" s="369"/>
      <c r="V299" s="369"/>
      <c r="W299" s="369"/>
      <c r="Y299" s="800"/>
      <c r="Z299" s="800"/>
      <c r="AA299" s="800"/>
      <c r="AB299" s="800"/>
      <c r="AC299" s="800"/>
      <c r="AD299" s="800"/>
      <c r="AE299" s="800"/>
      <c r="AF299" s="800"/>
      <c r="AG299" s="800"/>
      <c r="AH299" s="800"/>
      <c r="AI299" s="800"/>
      <c r="AJ299" s="800"/>
      <c r="AK299" s="800"/>
      <c r="AL299" s="800"/>
      <c r="AM299" s="800"/>
      <c r="AN299" s="800"/>
      <c r="AO299" s="800"/>
      <c r="AP299" s="800"/>
      <c r="AQ299" s="800"/>
      <c r="AR299" s="800"/>
      <c r="AS299" s="800"/>
      <c r="AT299" s="800"/>
      <c r="AU299" s="800"/>
      <c r="AV299" s="800"/>
      <c r="AW299" s="800"/>
      <c r="AX299" s="800"/>
      <c r="AY299" s="800"/>
      <c r="AZ299" s="800"/>
      <c r="BA299" s="800"/>
      <c r="BB299" s="800"/>
      <c r="BC299" s="800"/>
      <c r="BD299" s="800"/>
      <c r="BE299" s="800"/>
      <c r="BF299" s="800"/>
      <c r="BG299" s="800"/>
      <c r="BH299" s="800"/>
      <c r="BI299" s="800"/>
      <c r="BJ299" s="800"/>
      <c r="BK299" s="800"/>
    </row>
    <row r="300" spans="1:63" s="551" customFormat="1" ht="23.25" customHeight="1">
      <c r="A300" s="666"/>
      <c r="B300" s="739" t="s">
        <v>530</v>
      </c>
      <c r="C300" s="1564"/>
      <c r="D300" s="1577"/>
      <c r="E300" s="1577"/>
      <c r="F300" s="1577"/>
      <c r="G300" s="680"/>
      <c r="H300" s="681"/>
      <c r="J300" s="141"/>
      <c r="K300" s="141"/>
      <c r="L300" s="141"/>
      <c r="M300" s="141"/>
      <c r="N300" s="141"/>
      <c r="O300" s="141"/>
      <c r="P300" s="141"/>
      <c r="Q300" s="141"/>
      <c r="R300" s="141"/>
      <c r="S300" s="141"/>
      <c r="T300" s="141"/>
      <c r="U300" s="141"/>
      <c r="V300" s="141"/>
      <c r="W300" s="141"/>
      <c r="Y300" s="800"/>
      <c r="Z300" s="800"/>
      <c r="AA300" s="800"/>
      <c r="AB300" s="800"/>
      <c r="AC300" s="800"/>
      <c r="AD300" s="800"/>
      <c r="AE300" s="800"/>
      <c r="AF300" s="800"/>
      <c r="AG300" s="800"/>
      <c r="AH300" s="800"/>
      <c r="AI300" s="800"/>
      <c r="AJ300" s="800"/>
      <c r="AK300" s="800"/>
      <c r="AL300" s="800"/>
      <c r="AM300" s="800"/>
      <c r="AN300" s="800"/>
      <c r="AO300" s="800"/>
      <c r="AP300" s="800"/>
      <c r="AQ300" s="800"/>
      <c r="AR300" s="800"/>
      <c r="AS300" s="800"/>
      <c r="AT300" s="800"/>
      <c r="AU300" s="800"/>
      <c r="AV300" s="800"/>
      <c r="AW300" s="800"/>
      <c r="AX300" s="800"/>
      <c r="AY300" s="800"/>
      <c r="AZ300" s="800"/>
      <c r="BA300" s="800"/>
      <c r="BB300" s="800"/>
      <c r="BC300" s="800"/>
      <c r="BD300" s="800"/>
      <c r="BE300" s="800"/>
      <c r="BF300" s="800"/>
      <c r="BG300" s="800"/>
      <c r="BH300" s="800"/>
      <c r="BI300" s="800"/>
      <c r="BJ300" s="800"/>
      <c r="BK300" s="800"/>
    </row>
    <row r="301" spans="1:63" s="551" customFormat="1" ht="23.25" customHeight="1">
      <c r="A301" s="671"/>
      <c r="B301" s="764" t="s">
        <v>68</v>
      </c>
      <c r="C301" s="1562"/>
      <c r="D301" s="1586"/>
      <c r="E301" s="1586"/>
      <c r="F301" s="1586"/>
      <c r="G301" s="765"/>
      <c r="H301" s="766"/>
      <c r="J301" s="141"/>
      <c r="K301" s="141"/>
      <c r="L301" s="141"/>
      <c r="M301" s="141"/>
      <c r="N301" s="141"/>
      <c r="O301" s="141"/>
      <c r="P301" s="141"/>
      <c r="Q301" s="141"/>
      <c r="R301" s="141"/>
      <c r="S301" s="141"/>
      <c r="T301" s="141"/>
      <c r="U301" s="141"/>
      <c r="V301" s="141"/>
      <c r="W301" s="141"/>
      <c r="Y301" s="800"/>
      <c r="Z301" s="800"/>
      <c r="AA301" s="800"/>
      <c r="AB301" s="800"/>
      <c r="AC301" s="800"/>
      <c r="AD301" s="800"/>
      <c r="AE301" s="800"/>
      <c r="AF301" s="800"/>
      <c r="AG301" s="800"/>
      <c r="AH301" s="800"/>
      <c r="AI301" s="800"/>
      <c r="AJ301" s="800"/>
      <c r="AK301" s="800"/>
      <c r="AL301" s="800"/>
      <c r="AM301" s="800"/>
      <c r="AN301" s="800"/>
      <c r="AO301" s="800"/>
      <c r="AP301" s="800"/>
      <c r="AQ301" s="800"/>
      <c r="AR301" s="800"/>
      <c r="AS301" s="800"/>
      <c r="AT301" s="800"/>
      <c r="AU301" s="800"/>
      <c r="AV301" s="800"/>
      <c r="AW301" s="800"/>
      <c r="AX301" s="800"/>
      <c r="AY301" s="800"/>
      <c r="AZ301" s="800"/>
      <c r="BA301" s="800"/>
      <c r="BB301" s="800"/>
      <c r="BC301" s="800"/>
      <c r="BD301" s="800"/>
      <c r="BE301" s="800"/>
      <c r="BF301" s="800"/>
      <c r="BG301" s="800"/>
      <c r="BH301" s="800"/>
      <c r="BI301" s="800"/>
      <c r="BJ301" s="800"/>
      <c r="BK301" s="800"/>
    </row>
    <row r="302" spans="1:63" s="555" customFormat="1" ht="23.25" customHeight="1">
      <c r="A302" s="666"/>
      <c r="B302" s="677" t="s">
        <v>156</v>
      </c>
      <c r="C302" s="1563"/>
      <c r="D302" s="1576"/>
      <c r="E302" s="1576"/>
      <c r="F302" s="1576"/>
      <c r="G302" s="682"/>
      <c r="H302" s="679"/>
      <c r="J302" s="141"/>
      <c r="K302" s="141"/>
      <c r="L302" s="141"/>
      <c r="M302" s="14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Y302" s="975"/>
      <c r="Z302" s="975"/>
      <c r="AA302" s="975"/>
      <c r="AB302" s="975"/>
      <c r="AC302" s="975"/>
      <c r="AD302" s="975"/>
      <c r="AE302" s="975"/>
      <c r="AF302" s="975"/>
      <c r="AG302" s="975"/>
      <c r="AH302" s="975"/>
      <c r="AI302" s="975"/>
      <c r="AJ302" s="975"/>
      <c r="AK302" s="975"/>
      <c r="AL302" s="975"/>
      <c r="AM302" s="975"/>
      <c r="AN302" s="975"/>
      <c r="AO302" s="975"/>
      <c r="AP302" s="975"/>
      <c r="AQ302" s="975"/>
      <c r="AR302" s="975"/>
      <c r="AS302" s="975"/>
      <c r="AT302" s="975"/>
      <c r="AU302" s="975"/>
      <c r="AV302" s="975"/>
      <c r="AW302" s="975"/>
      <c r="AX302" s="975"/>
      <c r="AY302" s="975"/>
      <c r="AZ302" s="975"/>
      <c r="BA302" s="975"/>
      <c r="BB302" s="975"/>
      <c r="BC302" s="975"/>
      <c r="BD302" s="975"/>
      <c r="BE302" s="975"/>
      <c r="BF302" s="975"/>
      <c r="BG302" s="975"/>
      <c r="BH302" s="975"/>
      <c r="BI302" s="975"/>
      <c r="BJ302" s="975"/>
      <c r="BK302" s="975"/>
    </row>
    <row r="303" spans="1:63" s="767" customFormat="1" ht="23.25" customHeight="1">
      <c r="A303" s="666"/>
      <c r="B303" s="677" t="s">
        <v>155</v>
      </c>
      <c r="C303" s="1563"/>
      <c r="D303" s="1576"/>
      <c r="E303" s="1576"/>
      <c r="F303" s="1576"/>
      <c r="G303" s="682"/>
      <c r="H303" s="679"/>
      <c r="J303" s="141"/>
      <c r="K303" s="141"/>
      <c r="L303" s="141"/>
      <c r="M303" s="141"/>
      <c r="N303" s="141"/>
      <c r="O303" s="141"/>
      <c r="P303" s="141"/>
      <c r="Q303" s="141"/>
      <c r="R303" s="141"/>
      <c r="S303" s="141"/>
      <c r="T303" s="141"/>
      <c r="U303" s="141"/>
      <c r="V303" s="141"/>
      <c r="W303" s="141"/>
      <c r="Y303" s="976"/>
      <c r="Z303" s="976"/>
      <c r="AA303" s="976"/>
      <c r="AB303" s="976"/>
      <c r="AC303" s="976"/>
      <c r="AD303" s="976"/>
      <c r="AE303" s="976"/>
      <c r="AF303" s="976"/>
      <c r="AG303" s="976"/>
      <c r="AH303" s="976"/>
      <c r="AI303" s="976"/>
      <c r="AJ303" s="976"/>
      <c r="AK303" s="976"/>
      <c r="AL303" s="976"/>
      <c r="AM303" s="976"/>
      <c r="AN303" s="976"/>
      <c r="AO303" s="976"/>
      <c r="AP303" s="976"/>
      <c r="AQ303" s="976"/>
      <c r="AR303" s="976"/>
      <c r="AS303" s="976"/>
      <c r="AT303" s="976"/>
      <c r="AU303" s="976"/>
      <c r="AV303" s="976"/>
      <c r="AW303" s="976"/>
      <c r="AX303" s="976"/>
      <c r="AY303" s="976"/>
      <c r="AZ303" s="976"/>
      <c r="BA303" s="976"/>
      <c r="BB303" s="976"/>
      <c r="BC303" s="976"/>
      <c r="BD303" s="976"/>
      <c r="BE303" s="976"/>
      <c r="BF303" s="976"/>
      <c r="BG303" s="976"/>
      <c r="BH303" s="976"/>
      <c r="BI303" s="976"/>
      <c r="BJ303" s="976"/>
      <c r="BK303" s="976"/>
    </row>
    <row r="304" spans="1:63" s="767" customFormat="1" ht="23.25" customHeight="1">
      <c r="A304" s="666"/>
      <c r="B304" s="738" t="s">
        <v>69</v>
      </c>
      <c r="C304" s="1563"/>
      <c r="D304" s="1576"/>
      <c r="E304" s="1576"/>
      <c r="F304" s="1576"/>
      <c r="G304" s="683"/>
      <c r="H304" s="679"/>
      <c r="J304" s="141"/>
      <c r="K304" s="141"/>
      <c r="L304" s="141"/>
      <c r="M304" s="141"/>
      <c r="N304" s="141"/>
      <c r="O304" s="141"/>
      <c r="P304" s="141"/>
      <c r="Q304" s="141"/>
      <c r="R304" s="141"/>
      <c r="S304" s="141"/>
      <c r="T304" s="141"/>
      <c r="U304" s="141"/>
      <c r="V304" s="141"/>
      <c r="W304" s="141"/>
      <c r="Y304" s="976"/>
      <c r="Z304" s="976"/>
      <c r="AA304" s="976"/>
      <c r="AB304" s="976"/>
      <c r="AC304" s="976"/>
      <c r="AD304" s="976"/>
      <c r="AE304" s="976"/>
      <c r="AF304" s="976"/>
      <c r="AG304" s="976"/>
      <c r="AH304" s="976"/>
      <c r="AI304" s="976"/>
      <c r="AJ304" s="976"/>
      <c r="AK304" s="976"/>
      <c r="AL304" s="976"/>
      <c r="AM304" s="976"/>
      <c r="AN304" s="976"/>
      <c r="AO304" s="976"/>
      <c r="AP304" s="976"/>
      <c r="AQ304" s="976"/>
      <c r="AR304" s="976"/>
      <c r="AS304" s="976"/>
      <c r="AT304" s="976"/>
      <c r="AU304" s="976"/>
      <c r="AV304" s="976"/>
      <c r="AW304" s="976"/>
      <c r="AX304" s="976"/>
      <c r="AY304" s="976"/>
      <c r="AZ304" s="976"/>
      <c r="BA304" s="976"/>
      <c r="BB304" s="976"/>
      <c r="BC304" s="976"/>
      <c r="BD304" s="976"/>
      <c r="BE304" s="976"/>
      <c r="BF304" s="976"/>
      <c r="BG304" s="976"/>
      <c r="BH304" s="976"/>
      <c r="BI304" s="976"/>
      <c r="BJ304" s="976"/>
      <c r="BK304" s="976"/>
    </row>
    <row r="305" spans="1:63" s="551" customFormat="1" ht="23.25" customHeight="1">
      <c r="A305" s="666"/>
      <c r="B305" s="738" t="s">
        <v>542</v>
      </c>
      <c r="C305" s="1563"/>
      <c r="D305" s="1576"/>
      <c r="E305" s="1576"/>
      <c r="F305" s="1576"/>
      <c r="G305" s="683"/>
      <c r="H305" s="679"/>
      <c r="J305" s="141"/>
      <c r="K305" s="141"/>
      <c r="L305" s="141"/>
      <c r="M305" s="141"/>
      <c r="N305" s="141"/>
      <c r="O305" s="141"/>
      <c r="P305" s="141"/>
      <c r="Q305" s="141"/>
      <c r="R305" s="141"/>
      <c r="S305" s="141"/>
      <c r="T305" s="141"/>
      <c r="U305" s="141"/>
      <c r="V305" s="141"/>
      <c r="W305" s="141"/>
      <c r="Y305" s="800"/>
      <c r="Z305" s="800"/>
      <c r="AA305" s="800"/>
      <c r="AB305" s="800"/>
      <c r="AC305" s="800"/>
      <c r="AD305" s="800"/>
      <c r="AE305" s="800"/>
      <c r="AF305" s="800"/>
      <c r="AG305" s="800"/>
      <c r="AH305" s="800"/>
      <c r="AI305" s="800"/>
      <c r="AJ305" s="800"/>
      <c r="AK305" s="800"/>
      <c r="AL305" s="800"/>
      <c r="AM305" s="800"/>
      <c r="AN305" s="800"/>
      <c r="AO305" s="800"/>
      <c r="AP305" s="800"/>
      <c r="AQ305" s="800"/>
      <c r="AR305" s="800"/>
      <c r="AS305" s="800"/>
      <c r="AT305" s="800"/>
      <c r="AU305" s="800"/>
      <c r="AV305" s="800"/>
      <c r="AW305" s="800"/>
      <c r="AX305" s="800"/>
      <c r="AY305" s="800"/>
      <c r="AZ305" s="800"/>
      <c r="BA305" s="800"/>
      <c r="BB305" s="800"/>
      <c r="BC305" s="800"/>
      <c r="BD305" s="800"/>
      <c r="BE305" s="800"/>
      <c r="BF305" s="800"/>
      <c r="BG305" s="800"/>
      <c r="BH305" s="800"/>
      <c r="BI305" s="800"/>
      <c r="BJ305" s="800"/>
      <c r="BK305" s="800"/>
    </row>
    <row r="306" spans="1:63" s="551" customFormat="1" ht="23.25" customHeight="1">
      <c r="A306" s="666"/>
      <c r="B306" s="739" t="s">
        <v>543</v>
      </c>
      <c r="C306" s="1564"/>
      <c r="D306" s="1577"/>
      <c r="E306" s="1577"/>
      <c r="F306" s="1577"/>
      <c r="G306" s="684"/>
      <c r="H306" s="681"/>
      <c r="J306" s="141"/>
      <c r="K306" s="141"/>
      <c r="L306" s="141"/>
      <c r="M306" s="141"/>
      <c r="N306" s="141"/>
      <c r="O306" s="141"/>
      <c r="P306" s="141"/>
      <c r="Q306" s="141"/>
      <c r="R306" s="141"/>
      <c r="S306" s="141"/>
      <c r="T306" s="141"/>
      <c r="U306" s="141"/>
      <c r="V306" s="141"/>
      <c r="W306" s="141"/>
      <c r="Y306" s="800"/>
      <c r="Z306" s="800"/>
      <c r="AA306" s="800"/>
      <c r="AB306" s="800"/>
      <c r="AC306" s="800"/>
      <c r="AD306" s="800"/>
      <c r="AE306" s="800"/>
      <c r="AF306" s="800"/>
      <c r="AG306" s="800"/>
      <c r="AH306" s="800"/>
      <c r="AI306" s="800"/>
      <c r="AJ306" s="800"/>
      <c r="AK306" s="800"/>
      <c r="AL306" s="800"/>
      <c r="AM306" s="800"/>
      <c r="AN306" s="800"/>
      <c r="AO306" s="800"/>
      <c r="AP306" s="800"/>
      <c r="AQ306" s="800"/>
      <c r="AR306" s="800"/>
      <c r="AS306" s="800"/>
      <c r="AT306" s="800"/>
      <c r="AU306" s="800"/>
      <c r="AV306" s="800"/>
      <c r="AW306" s="800"/>
      <c r="AX306" s="800"/>
      <c r="AY306" s="800"/>
      <c r="AZ306" s="800"/>
      <c r="BA306" s="800"/>
      <c r="BB306" s="800"/>
      <c r="BC306" s="800"/>
      <c r="BD306" s="800"/>
      <c r="BE306" s="800"/>
      <c r="BF306" s="800"/>
      <c r="BG306" s="800"/>
      <c r="BH306" s="800"/>
      <c r="BI306" s="800"/>
      <c r="BJ306" s="800"/>
      <c r="BK306" s="800"/>
    </row>
    <row r="307" spans="1:63" s="551" customFormat="1" ht="23.25" customHeight="1">
      <c r="A307" s="671"/>
      <c r="B307" s="768" t="s">
        <v>72</v>
      </c>
      <c r="C307" s="1562"/>
      <c r="D307" s="1562"/>
      <c r="E307" s="1562"/>
      <c r="F307" s="1562"/>
      <c r="G307" s="769"/>
      <c r="H307" s="770"/>
      <c r="J307" s="369"/>
      <c r="K307" s="369"/>
      <c r="L307" s="369"/>
      <c r="M307" s="369"/>
      <c r="N307" s="369"/>
      <c r="O307" s="369"/>
      <c r="P307" s="369"/>
      <c r="Q307" s="369"/>
      <c r="R307" s="369"/>
      <c r="S307" s="369"/>
      <c r="T307" s="369"/>
      <c r="U307" s="369"/>
      <c r="V307" s="369"/>
      <c r="W307" s="369"/>
      <c r="Y307" s="800"/>
      <c r="Z307" s="800"/>
      <c r="AA307" s="800"/>
      <c r="AB307" s="800"/>
      <c r="AC307" s="800"/>
      <c r="AD307" s="800"/>
      <c r="AE307" s="800"/>
      <c r="AF307" s="800"/>
      <c r="AG307" s="800"/>
      <c r="AH307" s="800"/>
      <c r="AI307" s="800"/>
      <c r="AJ307" s="800"/>
      <c r="AK307" s="800"/>
      <c r="AL307" s="800"/>
      <c r="AM307" s="800"/>
      <c r="AN307" s="800"/>
      <c r="AO307" s="800"/>
      <c r="AP307" s="800"/>
      <c r="AQ307" s="800"/>
      <c r="AR307" s="800"/>
      <c r="AS307" s="800"/>
      <c r="AT307" s="800"/>
      <c r="AU307" s="800"/>
      <c r="AV307" s="800"/>
      <c r="AW307" s="800"/>
      <c r="AX307" s="800"/>
      <c r="AY307" s="800"/>
      <c r="AZ307" s="800"/>
      <c r="BA307" s="800"/>
      <c r="BB307" s="800"/>
      <c r="BC307" s="800"/>
      <c r="BD307" s="800"/>
      <c r="BE307" s="800"/>
      <c r="BF307" s="800"/>
      <c r="BG307" s="800"/>
      <c r="BH307" s="800"/>
      <c r="BI307" s="800"/>
      <c r="BJ307" s="800"/>
      <c r="BK307" s="800"/>
    </row>
    <row r="308" spans="1:63" s="551" customFormat="1" ht="23.25" customHeight="1">
      <c r="A308" s="666"/>
      <c r="B308" s="677" t="s">
        <v>156</v>
      </c>
      <c r="C308" s="1563"/>
      <c r="D308" s="1563"/>
      <c r="E308" s="1563"/>
      <c r="F308" s="1563"/>
      <c r="G308" s="682"/>
      <c r="H308" s="679"/>
      <c r="J308" s="141"/>
      <c r="K308" s="141"/>
      <c r="L308" s="141"/>
      <c r="M308" s="141"/>
      <c r="N308" s="141"/>
      <c r="O308" s="141"/>
      <c r="P308" s="141"/>
      <c r="Q308" s="141"/>
      <c r="R308" s="141"/>
      <c r="S308" s="141"/>
      <c r="T308" s="141"/>
      <c r="U308" s="141"/>
      <c r="V308" s="141"/>
      <c r="W308" s="141"/>
      <c r="Y308" s="800"/>
      <c r="Z308" s="800"/>
      <c r="AA308" s="800"/>
      <c r="AB308" s="800"/>
      <c r="AC308" s="800"/>
      <c r="AD308" s="800"/>
      <c r="AE308" s="800"/>
      <c r="AF308" s="800"/>
      <c r="AG308" s="800"/>
      <c r="AH308" s="800"/>
      <c r="AI308" s="800"/>
      <c r="AJ308" s="800"/>
      <c r="AK308" s="800"/>
      <c r="AL308" s="800"/>
      <c r="AM308" s="800"/>
      <c r="AN308" s="800"/>
      <c r="AO308" s="800"/>
      <c r="AP308" s="800"/>
      <c r="AQ308" s="800"/>
      <c r="AR308" s="800"/>
      <c r="AS308" s="800"/>
      <c r="AT308" s="800"/>
      <c r="AU308" s="800"/>
      <c r="AV308" s="800"/>
      <c r="AW308" s="800"/>
      <c r="AX308" s="800"/>
      <c r="AY308" s="800"/>
      <c r="AZ308" s="800"/>
      <c r="BA308" s="800"/>
      <c r="BB308" s="800"/>
      <c r="BC308" s="800"/>
      <c r="BD308" s="800"/>
      <c r="BE308" s="800"/>
      <c r="BF308" s="800"/>
      <c r="BG308" s="800"/>
      <c r="BH308" s="800"/>
      <c r="BI308" s="800"/>
      <c r="BJ308" s="800"/>
      <c r="BK308" s="800"/>
    </row>
    <row r="309" spans="1:63" s="551" customFormat="1" ht="23.25" customHeight="1">
      <c r="A309" s="666"/>
      <c r="B309" s="677" t="s">
        <v>155</v>
      </c>
      <c r="C309" s="1563"/>
      <c r="D309" s="1563"/>
      <c r="E309" s="1563"/>
      <c r="F309" s="1563"/>
      <c r="G309" s="682"/>
      <c r="H309" s="679"/>
      <c r="J309" s="141"/>
      <c r="K309" s="141"/>
      <c r="L309" s="141"/>
      <c r="M309" s="141"/>
      <c r="N309" s="141"/>
      <c r="O309" s="141"/>
      <c r="P309" s="141"/>
      <c r="Q309" s="141"/>
      <c r="R309" s="141"/>
      <c r="S309" s="141"/>
      <c r="T309" s="141"/>
      <c r="U309" s="141"/>
      <c r="V309" s="141"/>
      <c r="W309" s="141"/>
      <c r="Y309" s="800"/>
      <c r="Z309" s="800"/>
      <c r="AA309" s="800"/>
      <c r="AB309" s="800"/>
      <c r="AC309" s="800"/>
      <c r="AD309" s="800"/>
      <c r="AE309" s="800"/>
      <c r="AF309" s="800"/>
      <c r="AG309" s="800"/>
      <c r="AH309" s="800"/>
      <c r="AI309" s="800"/>
      <c r="AJ309" s="800"/>
      <c r="AK309" s="800"/>
      <c r="AL309" s="800"/>
      <c r="AM309" s="800"/>
      <c r="AN309" s="800"/>
      <c r="AO309" s="800"/>
      <c r="AP309" s="800"/>
      <c r="AQ309" s="800"/>
      <c r="AR309" s="800"/>
      <c r="AS309" s="800"/>
      <c r="AT309" s="800"/>
      <c r="AU309" s="800"/>
      <c r="AV309" s="800"/>
      <c r="AW309" s="800"/>
      <c r="AX309" s="800"/>
      <c r="AY309" s="800"/>
      <c r="AZ309" s="800"/>
      <c r="BA309" s="800"/>
      <c r="BB309" s="800"/>
      <c r="BC309" s="800"/>
      <c r="BD309" s="800"/>
      <c r="BE309" s="800"/>
      <c r="BF309" s="800"/>
      <c r="BG309" s="800"/>
      <c r="BH309" s="800"/>
      <c r="BI309" s="800"/>
      <c r="BJ309" s="800"/>
      <c r="BK309" s="800"/>
    </row>
    <row r="310" spans="1:63" s="551" customFormat="1" ht="23.25" customHeight="1">
      <c r="A310" s="666"/>
      <c r="B310" s="738" t="s">
        <v>544</v>
      </c>
      <c r="C310" s="1563"/>
      <c r="D310" s="1563"/>
      <c r="E310" s="1563"/>
      <c r="F310" s="1563"/>
      <c r="G310" s="683"/>
      <c r="H310" s="679"/>
      <c r="J310" s="141"/>
      <c r="K310" s="141"/>
      <c r="L310" s="141"/>
      <c r="M310" s="141"/>
      <c r="N310" s="141"/>
      <c r="O310" s="141"/>
      <c r="P310" s="141"/>
      <c r="Q310" s="141"/>
      <c r="R310" s="141"/>
      <c r="S310" s="141"/>
      <c r="T310" s="141"/>
      <c r="U310" s="141"/>
      <c r="V310" s="141"/>
      <c r="W310" s="141"/>
      <c r="Y310" s="800"/>
      <c r="Z310" s="800"/>
      <c r="AA310" s="800"/>
      <c r="AB310" s="800"/>
      <c r="AC310" s="800"/>
      <c r="AD310" s="800"/>
      <c r="AE310" s="800"/>
      <c r="AF310" s="800"/>
      <c r="AG310" s="800"/>
      <c r="AH310" s="800"/>
      <c r="AI310" s="800"/>
      <c r="AJ310" s="800"/>
      <c r="AK310" s="800"/>
      <c r="AL310" s="800"/>
      <c r="AM310" s="800"/>
      <c r="AN310" s="800"/>
      <c r="AO310" s="800"/>
      <c r="AP310" s="800"/>
      <c r="AQ310" s="800"/>
      <c r="AR310" s="800"/>
      <c r="AS310" s="800"/>
      <c r="AT310" s="800"/>
      <c r="AU310" s="800"/>
      <c r="AV310" s="800"/>
      <c r="AW310" s="800"/>
      <c r="AX310" s="800"/>
      <c r="AY310" s="800"/>
      <c r="AZ310" s="800"/>
      <c r="BA310" s="800"/>
      <c r="BB310" s="800"/>
      <c r="BC310" s="800"/>
      <c r="BD310" s="800"/>
      <c r="BE310" s="800"/>
      <c r="BF310" s="800"/>
      <c r="BG310" s="800"/>
      <c r="BH310" s="800"/>
      <c r="BI310" s="800"/>
      <c r="BJ310" s="800"/>
      <c r="BK310" s="800"/>
    </row>
    <row r="311" spans="1:63" s="551" customFormat="1" ht="23.25" customHeight="1">
      <c r="A311" s="666"/>
      <c r="B311" s="738" t="s">
        <v>533</v>
      </c>
      <c r="C311" s="1563"/>
      <c r="D311" s="1563"/>
      <c r="E311" s="1563"/>
      <c r="F311" s="1563"/>
      <c r="G311" s="683"/>
      <c r="H311" s="679"/>
      <c r="J311" s="141"/>
      <c r="K311" s="141"/>
      <c r="L311" s="141"/>
      <c r="M311" s="141"/>
      <c r="N311" s="141"/>
      <c r="O311" s="141"/>
      <c r="P311" s="141"/>
      <c r="Q311" s="141"/>
      <c r="R311" s="141"/>
      <c r="S311" s="141"/>
      <c r="T311" s="141"/>
      <c r="U311" s="141"/>
      <c r="V311" s="141"/>
      <c r="W311" s="141"/>
      <c r="Y311" s="800"/>
      <c r="Z311" s="800"/>
      <c r="AA311" s="800"/>
      <c r="AB311" s="800"/>
      <c r="AC311" s="800"/>
      <c r="AD311" s="800"/>
      <c r="AE311" s="800"/>
      <c r="AF311" s="800"/>
      <c r="AG311" s="800"/>
      <c r="AH311" s="800"/>
      <c r="AI311" s="800"/>
      <c r="AJ311" s="800"/>
      <c r="AK311" s="800"/>
      <c r="AL311" s="800"/>
      <c r="AM311" s="800"/>
      <c r="AN311" s="800"/>
      <c r="AO311" s="800"/>
      <c r="AP311" s="800"/>
      <c r="AQ311" s="800"/>
      <c r="AR311" s="800"/>
      <c r="AS311" s="800"/>
      <c r="AT311" s="800"/>
      <c r="AU311" s="800"/>
      <c r="AV311" s="800"/>
      <c r="AW311" s="800"/>
      <c r="AX311" s="800"/>
      <c r="AY311" s="800"/>
      <c r="AZ311" s="800"/>
      <c r="BA311" s="800"/>
      <c r="BB311" s="800"/>
      <c r="BC311" s="800"/>
      <c r="BD311" s="800"/>
      <c r="BE311" s="800"/>
      <c r="BF311" s="800"/>
      <c r="BG311" s="800"/>
      <c r="BH311" s="800"/>
      <c r="BI311" s="800"/>
      <c r="BJ311" s="800"/>
      <c r="BK311" s="800"/>
    </row>
    <row r="312" spans="1:63" s="773" customFormat="1" ht="23.25" customHeight="1">
      <c r="A312" s="666"/>
      <c r="B312" s="739" t="s">
        <v>545</v>
      </c>
      <c r="C312" s="1564"/>
      <c r="D312" s="1564"/>
      <c r="E312" s="1564"/>
      <c r="F312" s="1564"/>
      <c r="G312" s="685"/>
      <c r="H312" s="681"/>
      <c r="J312" s="141"/>
      <c r="K312" s="141"/>
      <c r="L312" s="141"/>
      <c r="M312" s="141"/>
      <c r="N312" s="141"/>
      <c r="O312" s="141"/>
      <c r="P312" s="141"/>
      <c r="Q312" s="141"/>
      <c r="R312" s="141"/>
      <c r="S312" s="141"/>
      <c r="T312" s="141"/>
      <c r="U312" s="141"/>
      <c r="V312" s="141"/>
      <c r="W312" s="141"/>
      <c r="Y312" s="976"/>
      <c r="Z312" s="976"/>
      <c r="AA312" s="976"/>
      <c r="AB312" s="976"/>
      <c r="AC312" s="976"/>
      <c r="AD312" s="976"/>
      <c r="AE312" s="976"/>
      <c r="AF312" s="976"/>
      <c r="AG312" s="976"/>
      <c r="AH312" s="976"/>
      <c r="AI312" s="976"/>
      <c r="AJ312" s="976"/>
      <c r="AK312" s="976"/>
      <c r="AL312" s="976"/>
      <c r="AM312" s="976"/>
      <c r="AN312" s="976"/>
      <c r="AO312" s="976"/>
      <c r="AP312" s="976"/>
      <c r="AQ312" s="976"/>
      <c r="AR312" s="976"/>
      <c r="AS312" s="976"/>
      <c r="AT312" s="976"/>
      <c r="AU312" s="976"/>
      <c r="AV312" s="976"/>
      <c r="AW312" s="976"/>
      <c r="AX312" s="976"/>
      <c r="AY312" s="976"/>
      <c r="AZ312" s="976"/>
      <c r="BA312" s="976"/>
      <c r="BB312" s="976"/>
      <c r="BC312" s="976"/>
      <c r="BD312" s="976"/>
      <c r="BE312" s="976"/>
      <c r="BF312" s="976"/>
      <c r="BG312" s="976"/>
      <c r="BH312" s="976"/>
      <c r="BI312" s="976"/>
      <c r="BJ312" s="976"/>
      <c r="BK312" s="976"/>
    </row>
    <row r="313" spans="1:63" s="551" customFormat="1" ht="23.25" customHeight="1">
      <c r="A313" s="666"/>
      <c r="B313" s="1849" t="s">
        <v>143</v>
      </c>
      <c r="C313" s="1601"/>
      <c r="D313" s="1601"/>
      <c r="E313" s="1601"/>
      <c r="F313" s="1601"/>
      <c r="G313" s="1601"/>
      <c r="H313" s="1602"/>
      <c r="J313" s="141"/>
      <c r="K313" s="141"/>
      <c r="L313" s="141"/>
      <c r="M313" s="141"/>
      <c r="N313" s="141"/>
      <c r="O313" s="141"/>
      <c r="P313" s="141"/>
      <c r="Q313" s="141"/>
      <c r="R313" s="141"/>
      <c r="S313" s="141"/>
      <c r="T313" s="141"/>
      <c r="U313" s="141"/>
      <c r="V313" s="141"/>
      <c r="W313" s="141"/>
      <c r="Y313" s="800"/>
      <c r="Z313" s="800"/>
      <c r="AA313" s="800"/>
      <c r="AB313" s="800"/>
      <c r="AC313" s="800"/>
      <c r="AD313" s="800"/>
      <c r="AE313" s="800"/>
      <c r="AF313" s="800"/>
      <c r="AG313" s="800"/>
      <c r="AH313" s="800"/>
      <c r="AI313" s="800"/>
      <c r="AJ313" s="800"/>
      <c r="AK313" s="800"/>
      <c r="AL313" s="800"/>
      <c r="AM313" s="800"/>
      <c r="AN313" s="800"/>
      <c r="AO313" s="800"/>
      <c r="AP313" s="800"/>
      <c r="AQ313" s="800"/>
      <c r="AR313" s="800"/>
      <c r="AS313" s="800"/>
      <c r="AT313" s="800"/>
      <c r="AU313" s="800"/>
      <c r="AV313" s="800"/>
      <c r="AW313" s="800"/>
      <c r="AX313" s="800"/>
      <c r="AY313" s="800"/>
      <c r="AZ313" s="800"/>
      <c r="BA313" s="800"/>
      <c r="BB313" s="800"/>
      <c r="BC313" s="800"/>
      <c r="BD313" s="800"/>
      <c r="BE313" s="800"/>
      <c r="BF313" s="800"/>
      <c r="BG313" s="800"/>
      <c r="BH313" s="800"/>
      <c r="BI313" s="800"/>
      <c r="BJ313" s="800"/>
      <c r="BK313" s="800"/>
    </row>
    <row r="314" spans="1:63" s="551" customFormat="1" ht="23.25" customHeight="1">
      <c r="A314" s="666"/>
      <c r="B314" s="299" t="s">
        <v>133</v>
      </c>
      <c r="C314" s="1559"/>
      <c r="D314" s="1559"/>
      <c r="E314" s="1559"/>
      <c r="F314" s="1559"/>
      <c r="G314" s="771"/>
      <c r="H314" s="772"/>
      <c r="J314" s="141"/>
      <c r="K314" s="141"/>
      <c r="L314" s="141"/>
      <c r="M314" s="141"/>
      <c r="N314" s="141"/>
      <c r="O314" s="141"/>
      <c r="P314" s="141"/>
      <c r="Q314" s="141"/>
      <c r="R314" s="141"/>
      <c r="S314" s="141"/>
      <c r="T314" s="141"/>
      <c r="U314" s="141"/>
      <c r="V314" s="141"/>
      <c r="W314" s="141"/>
      <c r="Y314" s="800"/>
      <c r="Z314" s="800"/>
      <c r="AA314" s="800"/>
      <c r="AB314" s="800"/>
      <c r="AC314" s="800"/>
      <c r="AD314" s="800"/>
      <c r="AE314" s="800"/>
      <c r="AF314" s="800"/>
      <c r="AG314" s="800"/>
      <c r="AH314" s="800"/>
      <c r="AI314" s="800"/>
      <c r="AJ314" s="800"/>
      <c r="AK314" s="800"/>
      <c r="AL314" s="800"/>
      <c r="AM314" s="800"/>
      <c r="AN314" s="800"/>
      <c r="AO314" s="800"/>
      <c r="AP314" s="800"/>
      <c r="AQ314" s="800"/>
      <c r="AR314" s="800"/>
      <c r="AS314" s="800"/>
      <c r="AT314" s="800"/>
      <c r="AU314" s="800"/>
      <c r="AV314" s="800"/>
      <c r="AW314" s="800"/>
      <c r="AX314" s="800"/>
      <c r="AY314" s="800"/>
      <c r="AZ314" s="800"/>
      <c r="BA314" s="800"/>
      <c r="BB314" s="800"/>
      <c r="BC314" s="800"/>
      <c r="BD314" s="800"/>
      <c r="BE314" s="800"/>
      <c r="BF314" s="800"/>
      <c r="BG314" s="800"/>
      <c r="BH314" s="800"/>
      <c r="BI314" s="800"/>
      <c r="BJ314" s="800"/>
      <c r="BK314" s="800"/>
    </row>
    <row r="315" spans="1:63" s="551" customFormat="1" ht="23.25" customHeight="1">
      <c r="A315" s="666"/>
      <c r="B315" s="738" t="s">
        <v>541</v>
      </c>
      <c r="C315" s="1560"/>
      <c r="D315" s="1560"/>
      <c r="E315" s="1560"/>
      <c r="F315" s="1560"/>
      <c r="G315" s="718"/>
      <c r="H315" s="719"/>
      <c r="J315" s="141"/>
      <c r="K315" s="141"/>
      <c r="L315" s="141"/>
      <c r="M315" s="141"/>
      <c r="N315" s="141"/>
      <c r="O315" s="141"/>
      <c r="P315" s="141"/>
      <c r="Q315" s="141"/>
      <c r="R315" s="141"/>
      <c r="S315" s="141"/>
      <c r="T315" s="141"/>
      <c r="U315" s="141"/>
      <c r="V315" s="141"/>
      <c r="W315" s="141"/>
      <c r="Y315" s="800"/>
      <c r="Z315" s="800"/>
      <c r="AA315" s="800"/>
      <c r="AB315" s="800"/>
      <c r="AC315" s="800"/>
      <c r="AD315" s="800"/>
      <c r="AE315" s="800"/>
      <c r="AF315" s="800"/>
      <c r="AG315" s="800"/>
      <c r="AH315" s="800"/>
      <c r="AI315" s="800"/>
      <c r="AJ315" s="800"/>
      <c r="AK315" s="800"/>
      <c r="AL315" s="800"/>
      <c r="AM315" s="800"/>
      <c r="AN315" s="800"/>
      <c r="AO315" s="800"/>
      <c r="AP315" s="800"/>
      <c r="AQ315" s="800"/>
      <c r="AR315" s="800"/>
      <c r="AS315" s="800"/>
      <c r="AT315" s="800"/>
      <c r="AU315" s="800"/>
      <c r="AV315" s="800"/>
      <c r="AW315" s="800"/>
      <c r="AX315" s="800"/>
      <c r="AY315" s="800"/>
      <c r="AZ315" s="800"/>
      <c r="BA315" s="800"/>
      <c r="BB315" s="800"/>
      <c r="BC315" s="800"/>
      <c r="BD315" s="800"/>
      <c r="BE315" s="800"/>
      <c r="BF315" s="800"/>
      <c r="BG315" s="800"/>
      <c r="BH315" s="800"/>
      <c r="BI315" s="800"/>
      <c r="BJ315" s="800"/>
      <c r="BK315" s="800"/>
    </row>
    <row r="316" spans="1:63" s="551" customFormat="1" ht="23.25" customHeight="1">
      <c r="A316" s="709"/>
      <c r="B316" s="738" t="s">
        <v>910</v>
      </c>
      <c r="C316" s="1560"/>
      <c r="D316" s="1560"/>
      <c r="E316" s="1560"/>
      <c r="F316" s="1560"/>
      <c r="G316" s="718"/>
      <c r="H316" s="719"/>
      <c r="J316" s="141"/>
      <c r="K316" s="141"/>
      <c r="L316" s="141"/>
      <c r="M316" s="141"/>
      <c r="N316" s="141"/>
      <c r="O316" s="141"/>
      <c r="P316" s="141"/>
      <c r="Q316" s="141"/>
      <c r="R316" s="141"/>
      <c r="S316" s="141"/>
      <c r="T316" s="141"/>
      <c r="U316" s="141"/>
      <c r="V316" s="141"/>
      <c r="W316" s="141"/>
      <c r="Y316" s="800"/>
      <c r="Z316" s="800"/>
      <c r="AA316" s="800"/>
      <c r="AB316" s="800"/>
      <c r="AC316" s="800"/>
      <c r="AD316" s="800"/>
      <c r="AE316" s="800"/>
      <c r="AF316" s="800"/>
      <c r="AG316" s="800"/>
      <c r="AH316" s="800"/>
      <c r="AI316" s="800"/>
      <c r="AJ316" s="800"/>
      <c r="AK316" s="800"/>
      <c r="AL316" s="800"/>
      <c r="AM316" s="800"/>
      <c r="AN316" s="800"/>
      <c r="AO316" s="800"/>
      <c r="AP316" s="800"/>
      <c r="AQ316" s="800"/>
      <c r="AR316" s="800"/>
      <c r="AS316" s="800"/>
      <c r="AT316" s="800"/>
      <c r="AU316" s="800"/>
      <c r="AV316" s="800"/>
      <c r="AW316" s="800"/>
      <c r="AX316" s="800"/>
      <c r="AY316" s="800"/>
      <c r="AZ316" s="800"/>
      <c r="BA316" s="800"/>
      <c r="BB316" s="800"/>
      <c r="BC316" s="800"/>
      <c r="BD316" s="800"/>
      <c r="BE316" s="800"/>
      <c r="BF316" s="800"/>
      <c r="BG316" s="800"/>
      <c r="BH316" s="800"/>
      <c r="BI316" s="800"/>
      <c r="BJ316" s="800"/>
      <c r="BK316" s="800"/>
    </row>
    <row r="317" spans="1:63" s="551" customFormat="1" ht="23.25" customHeight="1">
      <c r="A317" s="709"/>
      <c r="B317" s="739" t="s">
        <v>530</v>
      </c>
      <c r="C317" s="1561"/>
      <c r="D317" s="1561"/>
      <c r="E317" s="1561"/>
      <c r="F317" s="1561"/>
      <c r="G317" s="720"/>
      <c r="H317" s="721"/>
      <c r="J317" s="377"/>
      <c r="K317" s="377"/>
      <c r="L317" s="377"/>
      <c r="M317" s="377"/>
      <c r="N317" s="377"/>
      <c r="O317" s="377"/>
      <c r="P317" s="377"/>
      <c r="Q317" s="377"/>
      <c r="R317" s="377"/>
      <c r="S317" s="377"/>
      <c r="T317" s="377"/>
      <c r="U317" s="377"/>
      <c r="V317" s="377"/>
      <c r="W317" s="377"/>
      <c r="Y317" s="800"/>
      <c r="Z317" s="800"/>
      <c r="AA317" s="800"/>
      <c r="AB317" s="800"/>
      <c r="AC317" s="800"/>
      <c r="AD317" s="800"/>
      <c r="AE317" s="800"/>
      <c r="AF317" s="800"/>
      <c r="AG317" s="800"/>
      <c r="AH317" s="800"/>
      <c r="AI317" s="800"/>
      <c r="AJ317" s="800"/>
      <c r="AK317" s="800"/>
      <c r="AL317" s="800"/>
      <c r="AM317" s="800"/>
      <c r="AN317" s="800"/>
      <c r="AO317" s="800"/>
      <c r="AP317" s="800"/>
      <c r="AQ317" s="800"/>
      <c r="AR317" s="800"/>
      <c r="AS317" s="800"/>
      <c r="AT317" s="800"/>
      <c r="AU317" s="800"/>
      <c r="AV317" s="800"/>
      <c r="AW317" s="800"/>
      <c r="AX317" s="800"/>
      <c r="AY317" s="800"/>
      <c r="AZ317" s="800"/>
      <c r="BA317" s="800"/>
      <c r="BB317" s="800"/>
      <c r="BC317" s="800"/>
      <c r="BD317" s="800"/>
      <c r="BE317" s="800"/>
      <c r="BF317" s="800"/>
      <c r="BG317" s="800"/>
      <c r="BH317" s="800"/>
      <c r="BI317" s="800"/>
      <c r="BJ317" s="800"/>
      <c r="BK317" s="800"/>
    </row>
    <row r="318" spans="1:63" s="773" customFormat="1" ht="23.25" customHeight="1">
      <c r="A318" s="712"/>
      <c r="B318" s="299" t="s">
        <v>134</v>
      </c>
      <c r="C318" s="1559"/>
      <c r="D318" s="1559"/>
      <c r="E318" s="1559"/>
      <c r="F318" s="1559"/>
      <c r="G318" s="771"/>
      <c r="H318" s="774"/>
      <c r="J318" s="141"/>
      <c r="K318" s="141"/>
      <c r="L318" s="141"/>
      <c r="M318" s="141"/>
      <c r="N318" s="141"/>
      <c r="O318" s="141"/>
      <c r="P318" s="141"/>
      <c r="Q318" s="141"/>
      <c r="R318" s="141"/>
      <c r="S318" s="141"/>
      <c r="T318" s="141"/>
      <c r="U318" s="141"/>
      <c r="V318" s="141"/>
      <c r="W318" s="141"/>
      <c r="Y318" s="976"/>
      <c r="Z318" s="976"/>
      <c r="AA318" s="976"/>
      <c r="AB318" s="976"/>
      <c r="AC318" s="976"/>
      <c r="AD318" s="976"/>
      <c r="AE318" s="976"/>
      <c r="AF318" s="976"/>
      <c r="AG318" s="976"/>
      <c r="AH318" s="976"/>
      <c r="AI318" s="976"/>
      <c r="AJ318" s="976"/>
      <c r="AK318" s="976"/>
      <c r="AL318" s="976"/>
      <c r="AM318" s="976"/>
      <c r="AN318" s="976"/>
      <c r="AO318" s="976"/>
      <c r="AP318" s="976"/>
      <c r="AQ318" s="976"/>
      <c r="AR318" s="976"/>
      <c r="AS318" s="976"/>
      <c r="AT318" s="976"/>
      <c r="AU318" s="976"/>
      <c r="AV318" s="976"/>
      <c r="AW318" s="976"/>
      <c r="AX318" s="976"/>
      <c r="AY318" s="976"/>
      <c r="AZ318" s="976"/>
      <c r="BA318" s="976"/>
      <c r="BB318" s="976"/>
      <c r="BC318" s="976"/>
      <c r="BD318" s="976"/>
      <c r="BE318" s="976"/>
      <c r="BF318" s="976"/>
      <c r="BG318" s="976"/>
      <c r="BH318" s="976"/>
      <c r="BI318" s="976"/>
      <c r="BJ318" s="976"/>
      <c r="BK318" s="976"/>
    </row>
    <row r="319" spans="1:63" s="551" customFormat="1" ht="23.25" customHeight="1">
      <c r="A319" s="709"/>
      <c r="B319" s="738" t="s">
        <v>69</v>
      </c>
      <c r="C319" s="1560"/>
      <c r="D319" s="1560"/>
      <c r="E319" s="1560"/>
      <c r="F319" s="1560"/>
      <c r="G319" s="718"/>
      <c r="H319" s="719"/>
      <c r="J319" s="141"/>
      <c r="K319" s="141"/>
      <c r="L319" s="141"/>
      <c r="M319" s="141"/>
      <c r="N319" s="141"/>
      <c r="O319" s="141"/>
      <c r="P319" s="141"/>
      <c r="Q319" s="141"/>
      <c r="R319" s="141"/>
      <c r="S319" s="141"/>
      <c r="T319" s="141"/>
      <c r="U319" s="141"/>
      <c r="V319" s="141"/>
      <c r="W319" s="141"/>
      <c r="Y319" s="800"/>
      <c r="Z319" s="800"/>
      <c r="AA319" s="800"/>
      <c r="AB319" s="800"/>
      <c r="AC319" s="800"/>
      <c r="AD319" s="800"/>
      <c r="AE319" s="800"/>
      <c r="AF319" s="800"/>
      <c r="AG319" s="800"/>
      <c r="AH319" s="800"/>
      <c r="AI319" s="800"/>
      <c r="AJ319" s="800"/>
      <c r="AK319" s="800"/>
      <c r="AL319" s="800"/>
      <c r="AM319" s="800"/>
      <c r="AN319" s="800"/>
      <c r="AO319" s="800"/>
      <c r="AP319" s="800"/>
      <c r="AQ319" s="800"/>
      <c r="AR319" s="800"/>
      <c r="AS319" s="800"/>
      <c r="AT319" s="800"/>
      <c r="AU319" s="800"/>
      <c r="AV319" s="800"/>
      <c r="AW319" s="800"/>
      <c r="AX319" s="800"/>
      <c r="AY319" s="800"/>
      <c r="AZ319" s="800"/>
      <c r="BA319" s="800"/>
      <c r="BB319" s="800"/>
      <c r="BC319" s="800"/>
      <c r="BD319" s="800"/>
      <c r="BE319" s="800"/>
      <c r="BF319" s="800"/>
      <c r="BG319" s="800"/>
      <c r="BH319" s="800"/>
      <c r="BI319" s="800"/>
      <c r="BJ319" s="800"/>
      <c r="BK319" s="800"/>
    </row>
    <row r="320" spans="1:63" s="551" customFormat="1" ht="23.25" customHeight="1">
      <c r="A320" s="709"/>
      <c r="B320" s="738" t="s">
        <v>542</v>
      </c>
      <c r="C320" s="1560"/>
      <c r="D320" s="1560"/>
      <c r="E320" s="1560"/>
      <c r="F320" s="1560"/>
      <c r="G320" s="717"/>
      <c r="H320" s="719"/>
      <c r="J320" s="141"/>
      <c r="K320" s="141"/>
      <c r="L320" s="141"/>
      <c r="M320" s="141"/>
      <c r="N320" s="141"/>
      <c r="O320" s="141"/>
      <c r="P320" s="141"/>
      <c r="Q320" s="141"/>
      <c r="R320" s="141"/>
      <c r="S320" s="141"/>
      <c r="T320" s="141"/>
      <c r="U320" s="141"/>
      <c r="V320" s="141"/>
      <c r="W320" s="141"/>
      <c r="Y320" s="800"/>
      <c r="Z320" s="800"/>
      <c r="AA320" s="800"/>
      <c r="AB320" s="800"/>
      <c r="AC320" s="800"/>
      <c r="AD320" s="800"/>
      <c r="AE320" s="800"/>
      <c r="AF320" s="800"/>
      <c r="AG320" s="800"/>
      <c r="AH320" s="800"/>
      <c r="AI320" s="800"/>
      <c r="AJ320" s="800"/>
      <c r="AK320" s="800"/>
      <c r="AL320" s="800"/>
      <c r="AM320" s="800"/>
      <c r="AN320" s="800"/>
      <c r="AO320" s="800"/>
      <c r="AP320" s="800"/>
      <c r="AQ320" s="800"/>
      <c r="AR320" s="800"/>
      <c r="AS320" s="800"/>
      <c r="AT320" s="800"/>
      <c r="AU320" s="800"/>
      <c r="AV320" s="800"/>
      <c r="AW320" s="800"/>
      <c r="AX320" s="800"/>
      <c r="AY320" s="800"/>
      <c r="AZ320" s="800"/>
      <c r="BA320" s="800"/>
      <c r="BB320" s="800"/>
      <c r="BC320" s="800"/>
      <c r="BD320" s="800"/>
      <c r="BE320" s="800"/>
      <c r="BF320" s="800"/>
      <c r="BG320" s="800"/>
      <c r="BH320" s="800"/>
      <c r="BI320" s="800"/>
      <c r="BJ320" s="800"/>
      <c r="BK320" s="800"/>
    </row>
    <row r="321" spans="1:63" s="551" customFormat="1" ht="23.25" customHeight="1">
      <c r="A321" s="709"/>
      <c r="B321" s="739" t="s">
        <v>543</v>
      </c>
      <c r="C321" s="1561"/>
      <c r="D321" s="1561"/>
      <c r="E321" s="1561"/>
      <c r="F321" s="1561"/>
      <c r="G321" s="736"/>
      <c r="H321" s="721"/>
      <c r="J321" s="377"/>
      <c r="K321" s="377"/>
      <c r="L321" s="377"/>
      <c r="M321" s="377"/>
      <c r="N321" s="377"/>
      <c r="O321" s="377"/>
      <c r="P321" s="377"/>
      <c r="Q321" s="377"/>
      <c r="R321" s="377"/>
      <c r="S321" s="377"/>
      <c r="T321" s="377"/>
      <c r="U321" s="377"/>
      <c r="V321" s="377"/>
      <c r="W321" s="377"/>
      <c r="Y321" s="800"/>
      <c r="Z321" s="800"/>
      <c r="AA321" s="800"/>
      <c r="AB321" s="800"/>
      <c r="AC321" s="800"/>
      <c r="AD321" s="800"/>
      <c r="AE321" s="800"/>
      <c r="AF321" s="800"/>
      <c r="AG321" s="800"/>
      <c r="AH321" s="800"/>
      <c r="AI321" s="800"/>
      <c r="AJ321" s="800"/>
      <c r="AK321" s="800"/>
      <c r="AL321" s="800"/>
      <c r="AM321" s="800"/>
      <c r="AN321" s="800"/>
      <c r="AO321" s="800"/>
      <c r="AP321" s="800"/>
      <c r="AQ321" s="800"/>
      <c r="AR321" s="800"/>
      <c r="AS321" s="800"/>
      <c r="AT321" s="800"/>
      <c r="AU321" s="800"/>
      <c r="AV321" s="800"/>
      <c r="AW321" s="800"/>
      <c r="AX321" s="800"/>
      <c r="AY321" s="800"/>
      <c r="AZ321" s="800"/>
      <c r="BA321" s="800"/>
      <c r="BB321" s="800"/>
      <c r="BC321" s="800"/>
      <c r="BD321" s="800"/>
      <c r="BE321" s="800"/>
      <c r="BF321" s="800"/>
      <c r="BG321" s="800"/>
      <c r="BH321" s="800"/>
      <c r="BI321" s="800"/>
      <c r="BJ321" s="800"/>
      <c r="BK321" s="800"/>
    </row>
    <row r="322" spans="1:63" s="551" customFormat="1" ht="23.25" customHeight="1">
      <c r="A322" s="712"/>
      <c r="B322" s="299" t="s">
        <v>135</v>
      </c>
      <c r="C322" s="1559"/>
      <c r="D322" s="1559"/>
      <c r="E322" s="1559"/>
      <c r="F322" s="1559"/>
      <c r="G322" s="771"/>
      <c r="H322" s="774"/>
      <c r="J322" s="141"/>
      <c r="K322" s="141"/>
      <c r="L322" s="141"/>
      <c r="M322" s="141"/>
      <c r="N322" s="141"/>
      <c r="O322" s="141"/>
      <c r="P322" s="141"/>
      <c r="Q322" s="141"/>
      <c r="R322" s="141"/>
      <c r="S322" s="141"/>
      <c r="T322" s="141"/>
      <c r="U322" s="141"/>
      <c r="V322" s="141"/>
      <c r="W322" s="141"/>
      <c r="Y322" s="800"/>
      <c r="Z322" s="800"/>
      <c r="AA322" s="800"/>
      <c r="AB322" s="800"/>
      <c r="AC322" s="800"/>
      <c r="AD322" s="800"/>
      <c r="AE322" s="800"/>
      <c r="AF322" s="800"/>
      <c r="AG322" s="800"/>
      <c r="AH322" s="800"/>
      <c r="AI322" s="800"/>
      <c r="AJ322" s="800"/>
      <c r="AK322" s="800"/>
      <c r="AL322" s="800"/>
      <c r="AM322" s="800"/>
      <c r="AN322" s="800"/>
      <c r="AO322" s="800"/>
      <c r="AP322" s="800"/>
      <c r="AQ322" s="800"/>
      <c r="AR322" s="800"/>
      <c r="AS322" s="800"/>
      <c r="AT322" s="800"/>
      <c r="AU322" s="800"/>
      <c r="AV322" s="800"/>
      <c r="AW322" s="800"/>
      <c r="AX322" s="800"/>
      <c r="AY322" s="800"/>
      <c r="AZ322" s="800"/>
      <c r="BA322" s="800"/>
      <c r="BB322" s="800"/>
      <c r="BC322" s="800"/>
      <c r="BD322" s="800"/>
      <c r="BE322" s="800"/>
      <c r="BF322" s="800"/>
      <c r="BG322" s="800"/>
      <c r="BH322" s="800"/>
      <c r="BI322" s="800"/>
      <c r="BJ322" s="800"/>
      <c r="BK322" s="800"/>
    </row>
    <row r="323" spans="1:63" s="551" customFormat="1" ht="23.25" customHeight="1">
      <c r="A323" s="709"/>
      <c r="B323" s="738" t="s">
        <v>544</v>
      </c>
      <c r="C323" s="1560"/>
      <c r="D323" s="1560"/>
      <c r="E323" s="1560"/>
      <c r="F323" s="1560"/>
      <c r="G323" s="717"/>
      <c r="H323" s="719"/>
      <c r="J323" s="141"/>
      <c r="K323" s="141"/>
      <c r="L323" s="141"/>
      <c r="M323" s="141"/>
      <c r="N323" s="141"/>
      <c r="O323" s="141"/>
      <c r="P323" s="141"/>
      <c r="Q323" s="141"/>
      <c r="R323" s="141"/>
      <c r="S323" s="141"/>
      <c r="T323" s="141"/>
      <c r="U323" s="141"/>
      <c r="V323" s="141"/>
      <c r="W323" s="141"/>
      <c r="Y323" s="800"/>
      <c r="Z323" s="800"/>
      <c r="AA323" s="800"/>
      <c r="AB323" s="800"/>
      <c r="AC323" s="800"/>
      <c r="AD323" s="800"/>
      <c r="AE323" s="800"/>
      <c r="AF323" s="800"/>
      <c r="AG323" s="800"/>
      <c r="AH323" s="800"/>
      <c r="AI323" s="800"/>
      <c r="AJ323" s="800"/>
      <c r="AK323" s="800"/>
      <c r="AL323" s="800"/>
      <c r="AM323" s="800"/>
      <c r="AN323" s="800"/>
      <c r="AO323" s="800"/>
      <c r="AP323" s="800"/>
      <c r="AQ323" s="800"/>
      <c r="AR323" s="800"/>
      <c r="AS323" s="800"/>
      <c r="AT323" s="800"/>
      <c r="AU323" s="800"/>
      <c r="AV323" s="800"/>
      <c r="AW323" s="800"/>
      <c r="AX323" s="800"/>
      <c r="AY323" s="800"/>
      <c r="AZ323" s="800"/>
      <c r="BA323" s="800"/>
      <c r="BB323" s="800"/>
      <c r="BC323" s="800"/>
      <c r="BD323" s="800"/>
      <c r="BE323" s="800"/>
      <c r="BF323" s="800"/>
      <c r="BG323" s="800"/>
      <c r="BH323" s="800"/>
      <c r="BI323" s="800"/>
      <c r="BJ323" s="800"/>
      <c r="BK323" s="800"/>
    </row>
    <row r="324" spans="1:63" s="777" customFormat="1" ht="23.25" customHeight="1">
      <c r="A324" s="709"/>
      <c r="B324" s="738" t="s">
        <v>533</v>
      </c>
      <c r="C324" s="1560"/>
      <c r="D324" s="1560"/>
      <c r="E324" s="1560"/>
      <c r="F324" s="1560"/>
      <c r="G324" s="717"/>
      <c r="H324" s="719"/>
      <c r="J324" s="141"/>
      <c r="K324" s="141"/>
      <c r="L324" s="141"/>
      <c r="M324" s="141"/>
      <c r="N324" s="141"/>
      <c r="O324" s="141"/>
      <c r="P324" s="141"/>
      <c r="Q324" s="141"/>
      <c r="R324" s="141"/>
      <c r="S324" s="141"/>
      <c r="T324" s="141"/>
      <c r="U324" s="141"/>
      <c r="V324" s="141"/>
      <c r="W324" s="141"/>
      <c r="Y324" s="977"/>
      <c r="Z324" s="977"/>
      <c r="AA324" s="977"/>
      <c r="AB324" s="977"/>
      <c r="AC324" s="977"/>
      <c r="AD324" s="977"/>
      <c r="AE324" s="977"/>
      <c r="AF324" s="977"/>
      <c r="AG324" s="977"/>
      <c r="AH324" s="977"/>
      <c r="AI324" s="977"/>
      <c r="AJ324" s="977"/>
      <c r="AK324" s="977"/>
      <c r="AL324" s="977"/>
      <c r="AM324" s="977"/>
      <c r="AN324" s="977"/>
      <c r="AO324" s="977"/>
      <c r="AP324" s="977"/>
      <c r="AQ324" s="977"/>
      <c r="AR324" s="977"/>
      <c r="AS324" s="977"/>
      <c r="AT324" s="977"/>
      <c r="AU324" s="977"/>
      <c r="AV324" s="977"/>
      <c r="AW324" s="977"/>
      <c r="AX324" s="977"/>
      <c r="AY324" s="977"/>
      <c r="AZ324" s="977"/>
      <c r="BA324" s="977"/>
      <c r="BB324" s="977"/>
      <c r="BC324" s="977"/>
      <c r="BD324" s="977"/>
      <c r="BE324" s="977"/>
      <c r="BF324" s="977"/>
      <c r="BG324" s="977"/>
      <c r="BH324" s="977"/>
      <c r="BI324" s="977"/>
      <c r="BJ324" s="977"/>
      <c r="BK324" s="977"/>
    </row>
    <row r="325" spans="1:63" s="775" customFormat="1" ht="23.25" customHeight="1">
      <c r="A325" s="709"/>
      <c r="B325" s="739" t="s">
        <v>545</v>
      </c>
      <c r="C325" s="1561"/>
      <c r="D325" s="1561"/>
      <c r="E325" s="1561"/>
      <c r="F325" s="1561"/>
      <c r="G325" s="717"/>
      <c r="H325" s="719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Y325" s="978"/>
      <c r="Z325" s="978"/>
      <c r="AA325" s="978"/>
      <c r="AB325" s="978"/>
      <c r="AC325" s="978"/>
      <c r="AD325" s="978"/>
      <c r="AE325" s="978"/>
      <c r="AF325" s="978"/>
      <c r="AG325" s="978"/>
      <c r="AH325" s="978"/>
      <c r="AI325" s="978"/>
      <c r="AJ325" s="978"/>
      <c r="AK325" s="978"/>
      <c r="AL325" s="978"/>
      <c r="AM325" s="978"/>
      <c r="AN325" s="978"/>
      <c r="AO325" s="978"/>
      <c r="AP325" s="978"/>
      <c r="AQ325" s="978"/>
      <c r="AR325" s="978"/>
      <c r="AS325" s="978"/>
      <c r="AT325" s="978"/>
      <c r="AU325" s="978"/>
      <c r="AV325" s="978"/>
      <c r="AW325" s="978"/>
      <c r="AX325" s="978"/>
      <c r="AY325" s="978"/>
      <c r="AZ325" s="978"/>
      <c r="BA325" s="978"/>
      <c r="BB325" s="978"/>
      <c r="BC325" s="978"/>
      <c r="BD325" s="978"/>
      <c r="BE325" s="978"/>
      <c r="BF325" s="978"/>
      <c r="BG325" s="978"/>
      <c r="BH325" s="978"/>
      <c r="BI325" s="978"/>
      <c r="BJ325" s="978"/>
      <c r="BK325" s="978"/>
    </row>
    <row r="326" spans="1:63" s="775" customFormat="1" ht="23.25" customHeight="1">
      <c r="A326" s="709"/>
      <c r="B326" s="1347"/>
      <c r="C326" s="866">
        <f>COUNTIF(C293:C325,"/")</f>
        <v>0</v>
      </c>
      <c r="D326" s="866">
        <f>COUNTIF(D293:D325,"/")</f>
        <v>0</v>
      </c>
      <c r="E326" s="866">
        <f t="shared" ref="E326:F326" si="18">COUNTIF(E293:E325,"/")</f>
        <v>0</v>
      </c>
      <c r="F326" s="866">
        <f t="shared" si="18"/>
        <v>0</v>
      </c>
      <c r="G326" s="741"/>
      <c r="H326" s="740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Y326" s="978"/>
      <c r="Z326" s="978"/>
      <c r="AA326" s="978"/>
      <c r="AB326" s="978"/>
      <c r="AC326" s="978"/>
      <c r="AD326" s="978"/>
      <c r="AE326" s="978"/>
      <c r="AF326" s="978"/>
      <c r="AG326" s="978"/>
      <c r="AH326" s="978"/>
      <c r="AI326" s="978"/>
      <c r="AJ326" s="978"/>
      <c r="AK326" s="978"/>
      <c r="AL326" s="978"/>
      <c r="AM326" s="978"/>
      <c r="AN326" s="978"/>
      <c r="AO326" s="978"/>
      <c r="AP326" s="978"/>
      <c r="AQ326" s="978"/>
      <c r="AR326" s="978"/>
      <c r="AS326" s="978"/>
      <c r="AT326" s="978"/>
      <c r="AU326" s="978"/>
      <c r="AV326" s="978"/>
      <c r="AW326" s="978"/>
      <c r="AX326" s="978"/>
      <c r="AY326" s="978"/>
      <c r="AZ326" s="978"/>
      <c r="BA326" s="978"/>
      <c r="BB326" s="978"/>
      <c r="BC326" s="978"/>
      <c r="BD326" s="978"/>
      <c r="BE326" s="978"/>
      <c r="BF326" s="978"/>
      <c r="BG326" s="978"/>
      <c r="BH326" s="978"/>
      <c r="BI326" s="978"/>
      <c r="BJ326" s="978"/>
      <c r="BK326" s="978"/>
    </row>
    <row r="327" spans="1:63" s="759" customFormat="1" ht="23.25" customHeight="1">
      <c r="A327" s="706">
        <v>4</v>
      </c>
      <c r="B327" s="1591" t="s">
        <v>74</v>
      </c>
      <c r="C327" s="1592"/>
      <c r="D327" s="1592"/>
      <c r="E327" s="1592"/>
      <c r="F327" s="1592"/>
      <c r="G327" s="1592"/>
      <c r="H327" s="1592"/>
      <c r="J327" s="141"/>
      <c r="K327" s="141"/>
      <c r="L327" s="141"/>
      <c r="M327" s="141"/>
      <c r="N327" s="141"/>
      <c r="O327" s="141"/>
      <c r="P327" s="141"/>
      <c r="Q327" s="141"/>
      <c r="R327" s="141"/>
      <c r="S327" s="141"/>
      <c r="T327" s="141"/>
      <c r="U327" s="141"/>
      <c r="V327" s="141"/>
      <c r="W327" s="141"/>
      <c r="Y327" s="801"/>
      <c r="Z327" s="801"/>
      <c r="AA327" s="801"/>
      <c r="AB327" s="801"/>
      <c r="AC327" s="801"/>
      <c r="AD327" s="801"/>
      <c r="AE327" s="801"/>
      <c r="AF327" s="801"/>
      <c r="AG327" s="801"/>
      <c r="AH327" s="801"/>
      <c r="AI327" s="801"/>
      <c r="AJ327" s="801"/>
      <c r="AK327" s="801"/>
      <c r="AL327" s="801"/>
      <c r="AM327" s="801"/>
      <c r="AN327" s="801"/>
      <c r="AO327" s="801"/>
      <c r="AP327" s="801"/>
      <c r="AQ327" s="801"/>
      <c r="AR327" s="801"/>
      <c r="AS327" s="801"/>
      <c r="AT327" s="801"/>
      <c r="AU327" s="801"/>
      <c r="AV327" s="801"/>
      <c r="AW327" s="801"/>
      <c r="AX327" s="801"/>
      <c r="AY327" s="801"/>
      <c r="AZ327" s="801"/>
      <c r="BA327" s="801"/>
      <c r="BB327" s="801"/>
      <c r="BC327" s="801"/>
      <c r="BD327" s="801"/>
      <c r="BE327" s="801"/>
      <c r="BF327" s="801"/>
      <c r="BG327" s="801"/>
      <c r="BH327" s="801"/>
      <c r="BI327" s="801"/>
      <c r="BJ327" s="801"/>
      <c r="BK327" s="801"/>
    </row>
    <row r="328" spans="1:63" s="759" customFormat="1" ht="23.25" customHeight="1">
      <c r="A328" s="722"/>
      <c r="B328" s="1850" t="s">
        <v>75</v>
      </c>
      <c r="C328" s="1603"/>
      <c r="D328" s="1603"/>
      <c r="E328" s="1603"/>
      <c r="F328" s="1603"/>
      <c r="G328" s="1603"/>
      <c r="H328" s="1604"/>
      <c r="J328" s="141"/>
      <c r="K328" s="141"/>
      <c r="L328" s="141"/>
      <c r="M328" s="141"/>
      <c r="N328" s="141"/>
      <c r="O328" s="141"/>
      <c r="P328" s="141"/>
      <c r="Q328" s="141"/>
      <c r="R328" s="141"/>
      <c r="S328" s="141"/>
      <c r="T328" s="141"/>
      <c r="U328" s="141"/>
      <c r="V328" s="141"/>
      <c r="W328" s="141"/>
      <c r="Y328" s="801"/>
      <c r="Z328" s="801"/>
      <c r="AA328" s="801"/>
      <c r="AB328" s="801"/>
      <c r="AC328" s="801"/>
      <c r="AD328" s="801"/>
      <c r="AE328" s="801"/>
      <c r="AF328" s="801"/>
      <c r="AG328" s="801"/>
      <c r="AH328" s="801"/>
      <c r="AI328" s="801"/>
      <c r="AJ328" s="801"/>
      <c r="AK328" s="801"/>
      <c r="AL328" s="801"/>
      <c r="AM328" s="801"/>
      <c r="AN328" s="801"/>
      <c r="AO328" s="801"/>
      <c r="AP328" s="801"/>
      <c r="AQ328" s="801"/>
      <c r="AR328" s="801"/>
      <c r="AS328" s="801"/>
      <c r="AT328" s="801"/>
      <c r="AU328" s="801"/>
      <c r="AV328" s="801"/>
      <c r="AW328" s="801"/>
      <c r="AX328" s="801"/>
      <c r="AY328" s="801"/>
      <c r="AZ328" s="801"/>
      <c r="BA328" s="801"/>
      <c r="BB328" s="801"/>
      <c r="BC328" s="801"/>
      <c r="BD328" s="801"/>
      <c r="BE328" s="801"/>
      <c r="BF328" s="801"/>
      <c r="BG328" s="801"/>
      <c r="BH328" s="801"/>
      <c r="BI328" s="801"/>
      <c r="BJ328" s="801"/>
      <c r="BK328" s="801"/>
    </row>
    <row r="329" spans="1:63" s="759" customFormat="1" ht="23.25" customHeight="1">
      <c r="A329" s="754"/>
      <c r="B329" s="1348" t="s">
        <v>158</v>
      </c>
      <c r="C329" s="1559"/>
      <c r="D329" s="1559"/>
      <c r="E329" s="1559"/>
      <c r="F329" s="1559"/>
      <c r="G329" s="755"/>
      <c r="H329" s="756"/>
      <c r="J329" s="141"/>
      <c r="K329" s="141"/>
      <c r="L329" s="141"/>
      <c r="M329" s="141"/>
      <c r="N329" s="141"/>
      <c r="O329" s="141"/>
      <c r="P329" s="141"/>
      <c r="Q329" s="141"/>
      <c r="R329" s="141"/>
      <c r="S329" s="141"/>
      <c r="T329" s="141"/>
      <c r="U329" s="141"/>
      <c r="V329" s="141"/>
      <c r="W329" s="141"/>
      <c r="Y329" s="801"/>
      <c r="Z329" s="801"/>
      <c r="AA329" s="801"/>
      <c r="AB329" s="801"/>
      <c r="AC329" s="801"/>
      <c r="AD329" s="801"/>
      <c r="AE329" s="801"/>
      <c r="AF329" s="801"/>
      <c r="AG329" s="801"/>
      <c r="AH329" s="801"/>
      <c r="AI329" s="801"/>
      <c r="AJ329" s="801"/>
      <c r="AK329" s="801"/>
      <c r="AL329" s="801"/>
      <c r="AM329" s="801"/>
      <c r="AN329" s="801"/>
      <c r="AO329" s="801"/>
      <c r="AP329" s="801"/>
      <c r="AQ329" s="801"/>
      <c r="AR329" s="801"/>
      <c r="AS329" s="801"/>
      <c r="AT329" s="801"/>
      <c r="AU329" s="801"/>
      <c r="AV329" s="801"/>
      <c r="AW329" s="801"/>
      <c r="AX329" s="801"/>
      <c r="AY329" s="801"/>
      <c r="AZ329" s="801"/>
      <c r="BA329" s="801"/>
      <c r="BB329" s="801"/>
      <c r="BC329" s="801"/>
      <c r="BD329" s="801"/>
      <c r="BE329" s="801"/>
      <c r="BF329" s="801"/>
      <c r="BG329" s="801"/>
      <c r="BH329" s="801"/>
      <c r="BI329" s="801"/>
      <c r="BJ329" s="801"/>
      <c r="BK329" s="801"/>
    </row>
    <row r="330" spans="1:63" s="759" customFormat="1" ht="23.25" customHeight="1">
      <c r="A330" s="754"/>
      <c r="B330" s="1349" t="s">
        <v>157</v>
      </c>
      <c r="C330" s="1560"/>
      <c r="D330" s="1560"/>
      <c r="E330" s="1560"/>
      <c r="F330" s="1560"/>
      <c r="G330" s="757"/>
      <c r="H330" s="758"/>
      <c r="J330" s="141"/>
      <c r="K330" s="141"/>
      <c r="L330" s="141"/>
      <c r="M330" s="141"/>
      <c r="N330" s="141"/>
      <c r="O330" s="141"/>
      <c r="P330" s="141"/>
      <c r="Q330" s="141"/>
      <c r="R330" s="141"/>
      <c r="S330" s="141"/>
      <c r="T330" s="141"/>
      <c r="U330" s="141"/>
      <c r="V330" s="141"/>
      <c r="W330" s="141"/>
      <c r="Y330" s="801"/>
      <c r="Z330" s="801"/>
      <c r="AA330" s="801"/>
      <c r="AB330" s="801"/>
      <c r="AC330" s="801"/>
      <c r="AD330" s="801"/>
      <c r="AE330" s="801"/>
      <c r="AF330" s="801"/>
      <c r="AG330" s="801"/>
      <c r="AH330" s="801"/>
      <c r="AI330" s="801"/>
      <c r="AJ330" s="801"/>
      <c r="AK330" s="801"/>
      <c r="AL330" s="801"/>
      <c r="AM330" s="801"/>
      <c r="AN330" s="801"/>
      <c r="AO330" s="801"/>
      <c r="AP330" s="801"/>
      <c r="AQ330" s="801"/>
      <c r="AR330" s="801"/>
      <c r="AS330" s="801"/>
      <c r="AT330" s="801"/>
      <c r="AU330" s="801"/>
      <c r="AV330" s="801"/>
      <c r="AW330" s="801"/>
      <c r="AX330" s="801"/>
      <c r="AY330" s="801"/>
      <c r="AZ330" s="801"/>
      <c r="BA330" s="801"/>
      <c r="BB330" s="801"/>
      <c r="BC330" s="801"/>
      <c r="BD330" s="801"/>
      <c r="BE330" s="801"/>
      <c r="BF330" s="801"/>
      <c r="BG330" s="801"/>
      <c r="BH330" s="801"/>
      <c r="BI330" s="801"/>
      <c r="BJ330" s="801"/>
      <c r="BK330" s="801"/>
    </row>
    <row r="331" spans="1:63" s="759" customFormat="1" ht="23.25" customHeight="1">
      <c r="A331" s="723"/>
      <c r="B331" s="353" t="s">
        <v>76</v>
      </c>
      <c r="C331" s="1560"/>
      <c r="D331" s="1560"/>
      <c r="E331" s="1560"/>
      <c r="F331" s="1560"/>
      <c r="G331" s="707"/>
      <c r="H331" s="711"/>
      <c r="J331" s="141"/>
      <c r="K331" s="141"/>
      <c r="L331" s="141"/>
      <c r="M331" s="141"/>
      <c r="N331" s="141"/>
      <c r="O331" s="141"/>
      <c r="P331" s="141"/>
      <c r="Q331" s="141"/>
      <c r="R331" s="141"/>
      <c r="S331" s="141"/>
      <c r="T331" s="141"/>
      <c r="U331" s="141"/>
      <c r="V331" s="141"/>
      <c r="W331" s="141"/>
      <c r="Y331" s="801"/>
      <c r="Z331" s="801"/>
      <c r="AA331" s="801"/>
      <c r="AB331" s="801"/>
      <c r="AC331" s="801"/>
      <c r="AD331" s="801"/>
      <c r="AE331" s="801"/>
      <c r="AF331" s="801"/>
      <c r="AG331" s="801"/>
      <c r="AH331" s="801"/>
      <c r="AI331" s="801"/>
      <c r="AJ331" s="801"/>
      <c r="AK331" s="801"/>
      <c r="AL331" s="801"/>
      <c r="AM331" s="801"/>
      <c r="AN331" s="801"/>
      <c r="AO331" s="801"/>
      <c r="AP331" s="801"/>
      <c r="AQ331" s="801"/>
      <c r="AR331" s="801"/>
      <c r="AS331" s="801"/>
      <c r="AT331" s="801"/>
      <c r="AU331" s="801"/>
      <c r="AV331" s="801"/>
      <c r="AW331" s="801"/>
      <c r="AX331" s="801"/>
      <c r="AY331" s="801"/>
      <c r="AZ331" s="801"/>
      <c r="BA331" s="801"/>
      <c r="BB331" s="801"/>
      <c r="BC331" s="801"/>
      <c r="BD331" s="801"/>
      <c r="BE331" s="801"/>
      <c r="BF331" s="801"/>
      <c r="BG331" s="801"/>
      <c r="BH331" s="801"/>
      <c r="BI331" s="801"/>
      <c r="BJ331" s="801"/>
      <c r="BK331" s="801"/>
    </row>
    <row r="332" spans="1:63" s="759" customFormat="1" ht="23.25" customHeight="1">
      <c r="A332" s="723"/>
      <c r="B332" s="354" t="s">
        <v>77</v>
      </c>
      <c r="C332" s="1560"/>
      <c r="D332" s="1560"/>
      <c r="E332" s="1560"/>
      <c r="F332" s="1560"/>
      <c r="G332" s="707"/>
      <c r="H332" s="711"/>
      <c r="J332" s="141"/>
      <c r="K332" s="141"/>
      <c r="L332" s="141"/>
      <c r="M332" s="141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Y332" s="801"/>
      <c r="Z332" s="801"/>
      <c r="AA332" s="801"/>
      <c r="AB332" s="801"/>
      <c r="AC332" s="801"/>
      <c r="AD332" s="801"/>
      <c r="AE332" s="801"/>
      <c r="AF332" s="801"/>
      <c r="AG332" s="801"/>
      <c r="AH332" s="801"/>
      <c r="AI332" s="801"/>
      <c r="AJ332" s="801"/>
      <c r="AK332" s="801"/>
      <c r="AL332" s="801"/>
      <c r="AM332" s="801"/>
      <c r="AN332" s="801"/>
      <c r="AO332" s="801"/>
      <c r="AP332" s="801"/>
      <c r="AQ332" s="801"/>
      <c r="AR332" s="801"/>
      <c r="AS332" s="801"/>
      <c r="AT332" s="801"/>
      <c r="AU332" s="801"/>
      <c r="AV332" s="801"/>
      <c r="AW332" s="801"/>
      <c r="AX332" s="801"/>
      <c r="AY332" s="801"/>
      <c r="AZ332" s="801"/>
      <c r="BA332" s="801"/>
      <c r="BB332" s="801"/>
      <c r="BC332" s="801"/>
      <c r="BD332" s="801"/>
      <c r="BE332" s="801"/>
      <c r="BF332" s="801"/>
      <c r="BG332" s="801"/>
      <c r="BH332" s="801"/>
      <c r="BI332" s="801"/>
      <c r="BJ332" s="801"/>
      <c r="BK332" s="801"/>
    </row>
    <row r="333" spans="1:63" s="759" customFormat="1" ht="23.25" customHeight="1">
      <c r="A333" s="723"/>
      <c r="B333" s="354" t="s">
        <v>78</v>
      </c>
      <c r="C333" s="1560"/>
      <c r="D333" s="1560"/>
      <c r="E333" s="1560"/>
      <c r="F333" s="1560"/>
      <c r="G333" s="707"/>
      <c r="H333" s="711"/>
      <c r="J333" s="141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Y333" s="801"/>
      <c r="Z333" s="801"/>
      <c r="AA333" s="801"/>
      <c r="AB333" s="801"/>
      <c r="AC333" s="801"/>
      <c r="AD333" s="801"/>
      <c r="AE333" s="801"/>
      <c r="AF333" s="801"/>
      <c r="AG333" s="801"/>
      <c r="AH333" s="801"/>
      <c r="AI333" s="801"/>
      <c r="AJ333" s="801"/>
      <c r="AK333" s="801"/>
      <c r="AL333" s="801"/>
      <c r="AM333" s="801"/>
      <c r="AN333" s="801"/>
      <c r="AO333" s="801"/>
      <c r="AP333" s="801"/>
      <c r="AQ333" s="801"/>
      <c r="AR333" s="801"/>
      <c r="AS333" s="801"/>
      <c r="AT333" s="801"/>
      <c r="AU333" s="801"/>
      <c r="AV333" s="801"/>
      <c r="AW333" s="801"/>
      <c r="AX333" s="801"/>
      <c r="AY333" s="801"/>
      <c r="AZ333" s="801"/>
      <c r="BA333" s="801"/>
      <c r="BB333" s="801"/>
      <c r="BC333" s="801"/>
      <c r="BD333" s="801"/>
      <c r="BE333" s="801"/>
      <c r="BF333" s="801"/>
      <c r="BG333" s="801"/>
      <c r="BH333" s="801"/>
      <c r="BI333" s="801"/>
      <c r="BJ333" s="801"/>
      <c r="BK333" s="801"/>
    </row>
    <row r="334" spans="1:63" s="759" customFormat="1" ht="23.25" customHeight="1">
      <c r="A334" s="723"/>
      <c r="B334" s="354" t="s">
        <v>79</v>
      </c>
      <c r="C334" s="1560"/>
      <c r="D334" s="1560"/>
      <c r="E334" s="1560"/>
      <c r="F334" s="1560"/>
      <c r="G334" s="707"/>
      <c r="H334" s="711"/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Y334" s="801"/>
      <c r="Z334" s="801"/>
      <c r="AA334" s="801"/>
      <c r="AB334" s="801"/>
      <c r="AC334" s="801"/>
      <c r="AD334" s="801"/>
      <c r="AE334" s="801"/>
      <c r="AF334" s="801"/>
      <c r="AG334" s="801"/>
      <c r="AH334" s="801"/>
      <c r="AI334" s="801"/>
      <c r="AJ334" s="801"/>
      <c r="AK334" s="801"/>
      <c r="AL334" s="801"/>
      <c r="AM334" s="801"/>
      <c r="AN334" s="801"/>
      <c r="AO334" s="801"/>
      <c r="AP334" s="801"/>
      <c r="AQ334" s="801"/>
      <c r="AR334" s="801"/>
      <c r="AS334" s="801"/>
      <c r="AT334" s="801"/>
      <c r="AU334" s="801"/>
      <c r="AV334" s="801"/>
      <c r="AW334" s="801"/>
      <c r="AX334" s="801"/>
      <c r="AY334" s="801"/>
      <c r="AZ334" s="801"/>
      <c r="BA334" s="801"/>
      <c r="BB334" s="801"/>
      <c r="BC334" s="801"/>
      <c r="BD334" s="801"/>
      <c r="BE334" s="801"/>
      <c r="BF334" s="801"/>
      <c r="BG334" s="801"/>
      <c r="BH334" s="801"/>
      <c r="BI334" s="801"/>
      <c r="BJ334" s="801"/>
      <c r="BK334" s="801"/>
    </row>
    <row r="335" spans="1:63" s="759" customFormat="1" ht="23.25" customHeight="1">
      <c r="A335" s="723"/>
      <c r="B335" s="1350" t="s">
        <v>80</v>
      </c>
      <c r="C335" s="1561"/>
      <c r="D335" s="1561"/>
      <c r="E335" s="1561"/>
      <c r="F335" s="1561"/>
      <c r="G335" s="708"/>
      <c r="H335" s="713"/>
      <c r="J335" s="141"/>
      <c r="K335" s="141"/>
      <c r="L335" s="141"/>
      <c r="M335" s="141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Y335" s="801"/>
      <c r="Z335" s="801"/>
      <c r="AA335" s="801"/>
      <c r="AB335" s="801"/>
      <c r="AC335" s="801"/>
      <c r="AD335" s="801"/>
      <c r="AE335" s="801"/>
      <c r="AF335" s="801"/>
      <c r="AG335" s="801"/>
      <c r="AH335" s="801"/>
      <c r="AI335" s="801"/>
      <c r="AJ335" s="801"/>
      <c r="AK335" s="801"/>
      <c r="AL335" s="801"/>
      <c r="AM335" s="801"/>
      <c r="AN335" s="801"/>
      <c r="AO335" s="801"/>
      <c r="AP335" s="801"/>
      <c r="AQ335" s="801"/>
      <c r="AR335" s="801"/>
      <c r="AS335" s="801"/>
      <c r="AT335" s="801"/>
      <c r="AU335" s="801"/>
      <c r="AV335" s="801"/>
      <c r="AW335" s="801"/>
      <c r="AX335" s="801"/>
      <c r="AY335" s="801"/>
      <c r="AZ335" s="801"/>
      <c r="BA335" s="801"/>
      <c r="BB335" s="801"/>
      <c r="BC335" s="801"/>
      <c r="BD335" s="801"/>
      <c r="BE335" s="801"/>
      <c r="BF335" s="801"/>
      <c r="BG335" s="801"/>
      <c r="BH335" s="801"/>
      <c r="BI335" s="801"/>
      <c r="BJ335" s="801"/>
      <c r="BK335" s="801"/>
    </row>
    <row r="336" spans="1:63" s="759" customFormat="1" ht="23.25" customHeight="1">
      <c r="A336" s="724"/>
      <c r="B336" s="1847" t="s">
        <v>136</v>
      </c>
      <c r="C336" s="1600"/>
      <c r="D336" s="1600"/>
      <c r="E336" s="1600"/>
      <c r="F336" s="1600"/>
      <c r="G336" s="1600"/>
      <c r="H336" s="1848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Y336" s="801"/>
      <c r="Z336" s="801"/>
      <c r="AA336" s="801"/>
      <c r="AB336" s="801"/>
      <c r="AC336" s="801"/>
      <c r="AD336" s="801"/>
      <c r="AE336" s="801"/>
      <c r="AF336" s="801"/>
      <c r="AG336" s="801"/>
      <c r="AH336" s="801"/>
      <c r="AI336" s="801"/>
      <c r="AJ336" s="801"/>
      <c r="AK336" s="801"/>
      <c r="AL336" s="801"/>
      <c r="AM336" s="801"/>
      <c r="AN336" s="801"/>
      <c r="AO336" s="801"/>
      <c r="AP336" s="801"/>
      <c r="AQ336" s="801"/>
      <c r="AR336" s="801"/>
      <c r="AS336" s="801"/>
      <c r="AT336" s="801"/>
      <c r="AU336" s="801"/>
      <c r="AV336" s="801"/>
      <c r="AW336" s="801"/>
      <c r="AX336" s="801"/>
      <c r="AY336" s="801"/>
      <c r="AZ336" s="801"/>
      <c r="BA336" s="801"/>
      <c r="BB336" s="801"/>
      <c r="BC336" s="801"/>
      <c r="BD336" s="801"/>
      <c r="BE336" s="801"/>
      <c r="BF336" s="801"/>
      <c r="BG336" s="801"/>
      <c r="BH336" s="801"/>
      <c r="BI336" s="801"/>
      <c r="BJ336" s="801"/>
      <c r="BK336" s="801"/>
    </row>
    <row r="337" spans="1:63" s="759" customFormat="1" ht="23.25" customHeight="1">
      <c r="A337" s="723"/>
      <c r="B337" s="353" t="s">
        <v>81</v>
      </c>
      <c r="C337" s="1559"/>
      <c r="D337" s="1557"/>
      <c r="E337" s="1557"/>
      <c r="F337" s="1557"/>
      <c r="G337" s="707"/>
      <c r="H337" s="725"/>
      <c r="J337" s="141"/>
      <c r="K337" s="141"/>
      <c r="L337" s="141"/>
      <c r="M337" s="141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Y337" s="801"/>
      <c r="Z337" s="801"/>
      <c r="AA337" s="801"/>
      <c r="AB337" s="801"/>
      <c r="AC337" s="801"/>
      <c r="AD337" s="801"/>
      <c r="AE337" s="801"/>
      <c r="AF337" s="801"/>
      <c r="AG337" s="801"/>
      <c r="AH337" s="801"/>
      <c r="AI337" s="801"/>
      <c r="AJ337" s="801"/>
      <c r="AK337" s="801"/>
      <c r="AL337" s="801"/>
      <c r="AM337" s="801"/>
      <c r="AN337" s="801"/>
      <c r="AO337" s="801"/>
      <c r="AP337" s="801"/>
      <c r="AQ337" s="801"/>
      <c r="AR337" s="801"/>
      <c r="AS337" s="801"/>
      <c r="AT337" s="801"/>
      <c r="AU337" s="801"/>
      <c r="AV337" s="801"/>
      <c r="AW337" s="801"/>
      <c r="AX337" s="801"/>
      <c r="AY337" s="801"/>
      <c r="AZ337" s="801"/>
      <c r="BA337" s="801"/>
      <c r="BB337" s="801"/>
      <c r="BC337" s="801"/>
      <c r="BD337" s="801"/>
      <c r="BE337" s="801"/>
      <c r="BF337" s="801"/>
      <c r="BG337" s="801"/>
      <c r="BH337" s="801"/>
      <c r="BI337" s="801"/>
      <c r="BJ337" s="801"/>
      <c r="BK337" s="801"/>
    </row>
    <row r="338" spans="1:63" s="759" customFormat="1" ht="23.25" customHeight="1">
      <c r="A338" s="723"/>
      <c r="B338" s="354" t="s">
        <v>77</v>
      </c>
      <c r="C338" s="1560"/>
      <c r="D338" s="1558"/>
      <c r="E338" s="1558"/>
      <c r="F338" s="1558"/>
      <c r="G338" s="707"/>
      <c r="H338" s="711"/>
      <c r="J338" s="141"/>
      <c r="K338" s="141"/>
      <c r="L338" s="141"/>
      <c r="M338" s="141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Y338" s="801"/>
      <c r="Z338" s="801"/>
      <c r="AA338" s="801"/>
      <c r="AB338" s="801"/>
      <c r="AC338" s="801"/>
      <c r="AD338" s="801"/>
      <c r="AE338" s="801"/>
      <c r="AF338" s="801"/>
      <c r="AG338" s="801"/>
      <c r="AH338" s="801"/>
      <c r="AI338" s="801"/>
      <c r="AJ338" s="801"/>
      <c r="AK338" s="801"/>
      <c r="AL338" s="801"/>
      <c r="AM338" s="801"/>
      <c r="AN338" s="801"/>
      <c r="AO338" s="801"/>
      <c r="AP338" s="801"/>
      <c r="AQ338" s="801"/>
      <c r="AR338" s="801"/>
      <c r="AS338" s="801"/>
      <c r="AT338" s="801"/>
      <c r="AU338" s="801"/>
      <c r="AV338" s="801"/>
      <c r="AW338" s="801"/>
      <c r="AX338" s="801"/>
      <c r="AY338" s="801"/>
      <c r="AZ338" s="801"/>
      <c r="BA338" s="801"/>
      <c r="BB338" s="801"/>
      <c r="BC338" s="801"/>
      <c r="BD338" s="801"/>
      <c r="BE338" s="801"/>
      <c r="BF338" s="801"/>
      <c r="BG338" s="801"/>
      <c r="BH338" s="801"/>
      <c r="BI338" s="801"/>
      <c r="BJ338" s="801"/>
      <c r="BK338" s="801"/>
    </row>
    <row r="339" spans="1:63" s="759" customFormat="1" ht="23.25" customHeight="1">
      <c r="A339" s="723"/>
      <c r="B339" s="354" t="s">
        <v>78</v>
      </c>
      <c r="C339" s="1560"/>
      <c r="D339" s="1558"/>
      <c r="E339" s="1558"/>
      <c r="F339" s="1558"/>
      <c r="G339" s="710"/>
      <c r="H339" s="711"/>
      <c r="J339" s="141"/>
      <c r="K339" s="141"/>
      <c r="L339" s="141"/>
      <c r="M339" s="141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Y339" s="801"/>
      <c r="Z339" s="801"/>
      <c r="AA339" s="801"/>
      <c r="AB339" s="801"/>
      <c r="AC339" s="801"/>
      <c r="AD339" s="801"/>
      <c r="AE339" s="801"/>
      <c r="AF339" s="801"/>
      <c r="AG339" s="801"/>
      <c r="AH339" s="801"/>
      <c r="AI339" s="801"/>
      <c r="AJ339" s="801"/>
      <c r="AK339" s="801"/>
      <c r="AL339" s="801"/>
      <c r="AM339" s="801"/>
      <c r="AN339" s="801"/>
      <c r="AO339" s="801"/>
      <c r="AP339" s="801"/>
      <c r="AQ339" s="801"/>
      <c r="AR339" s="801"/>
      <c r="AS339" s="801"/>
      <c r="AT339" s="801"/>
      <c r="AU339" s="801"/>
      <c r="AV339" s="801"/>
      <c r="AW339" s="801"/>
      <c r="AX339" s="801"/>
      <c r="AY339" s="801"/>
      <c r="AZ339" s="801"/>
      <c r="BA339" s="801"/>
      <c r="BB339" s="801"/>
      <c r="BC339" s="801"/>
      <c r="BD339" s="801"/>
      <c r="BE339" s="801"/>
      <c r="BF339" s="801"/>
      <c r="BG339" s="801"/>
      <c r="BH339" s="801"/>
      <c r="BI339" s="801"/>
      <c r="BJ339" s="801"/>
      <c r="BK339" s="801"/>
    </row>
    <row r="340" spans="1:63" s="759" customFormat="1" ht="23.25" customHeight="1">
      <c r="A340" s="723"/>
      <c r="B340" s="354" t="s">
        <v>79</v>
      </c>
      <c r="C340" s="1560"/>
      <c r="D340" s="1558"/>
      <c r="E340" s="1558"/>
      <c r="F340" s="1558"/>
      <c r="G340" s="710"/>
      <c r="H340" s="711"/>
      <c r="J340" s="141"/>
      <c r="K340" s="141"/>
      <c r="L340" s="141"/>
      <c r="M340" s="141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Y340" s="801"/>
      <c r="Z340" s="801"/>
      <c r="AA340" s="801"/>
      <c r="AB340" s="801"/>
      <c r="AC340" s="801"/>
      <c r="AD340" s="801"/>
      <c r="AE340" s="801"/>
      <c r="AF340" s="801"/>
      <c r="AG340" s="801"/>
      <c r="AH340" s="801"/>
      <c r="AI340" s="801"/>
      <c r="AJ340" s="801"/>
      <c r="AK340" s="801"/>
      <c r="AL340" s="801"/>
      <c r="AM340" s="801"/>
      <c r="AN340" s="801"/>
      <c r="AO340" s="801"/>
      <c r="AP340" s="801"/>
      <c r="AQ340" s="801"/>
      <c r="AR340" s="801"/>
      <c r="AS340" s="801"/>
      <c r="AT340" s="801"/>
      <c r="AU340" s="801"/>
      <c r="AV340" s="801"/>
      <c r="AW340" s="801"/>
      <c r="AX340" s="801"/>
      <c r="AY340" s="801"/>
      <c r="AZ340" s="801"/>
      <c r="BA340" s="801"/>
      <c r="BB340" s="801"/>
      <c r="BC340" s="801"/>
      <c r="BD340" s="801"/>
      <c r="BE340" s="801"/>
      <c r="BF340" s="801"/>
      <c r="BG340" s="801"/>
      <c r="BH340" s="801"/>
      <c r="BI340" s="801"/>
      <c r="BJ340" s="801"/>
      <c r="BK340" s="801"/>
    </row>
    <row r="341" spans="1:63" s="759" customFormat="1" ht="23.25" customHeight="1">
      <c r="A341" s="723"/>
      <c r="B341" s="1350" t="s">
        <v>80</v>
      </c>
      <c r="C341" s="1561"/>
      <c r="D341" s="1598"/>
      <c r="E341" s="1598"/>
      <c r="F341" s="1598"/>
      <c r="G341" s="726"/>
      <c r="H341" s="713"/>
      <c r="J341" s="141"/>
      <c r="K341" s="141"/>
      <c r="L341" s="141"/>
      <c r="M341" s="141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Y341" s="801"/>
      <c r="Z341" s="801"/>
      <c r="AA341" s="801"/>
      <c r="AB341" s="801"/>
      <c r="AC341" s="801"/>
      <c r="AD341" s="801"/>
      <c r="AE341" s="801"/>
      <c r="AF341" s="801"/>
      <c r="AG341" s="801"/>
      <c r="AH341" s="801"/>
      <c r="AI341" s="801"/>
      <c r="AJ341" s="801"/>
      <c r="AK341" s="801"/>
      <c r="AL341" s="801"/>
      <c r="AM341" s="801"/>
      <c r="AN341" s="801"/>
      <c r="AO341" s="801"/>
      <c r="AP341" s="801"/>
      <c r="AQ341" s="801"/>
      <c r="AR341" s="801"/>
      <c r="AS341" s="801"/>
      <c r="AT341" s="801"/>
      <c r="AU341" s="801"/>
      <c r="AV341" s="801"/>
      <c r="AW341" s="801"/>
      <c r="AX341" s="801"/>
      <c r="AY341" s="801"/>
      <c r="AZ341" s="801"/>
      <c r="BA341" s="801"/>
      <c r="BB341" s="801"/>
      <c r="BC341" s="801"/>
      <c r="BD341" s="801"/>
      <c r="BE341" s="801"/>
      <c r="BF341" s="801"/>
      <c r="BG341" s="801"/>
      <c r="BH341" s="801"/>
      <c r="BI341" s="801"/>
      <c r="BJ341" s="801"/>
      <c r="BK341" s="801"/>
    </row>
    <row r="342" spans="1:63" s="759" customFormat="1" ht="23.25" customHeight="1">
      <c r="A342" s="724"/>
      <c r="B342" s="1845" t="s">
        <v>531</v>
      </c>
      <c r="C342" s="1599"/>
      <c r="D342" s="1599"/>
      <c r="E342" s="1599"/>
      <c r="F342" s="1599"/>
      <c r="G342" s="1599"/>
      <c r="H342" s="1846"/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Y342" s="801"/>
      <c r="Z342" s="801"/>
      <c r="AA342" s="801"/>
      <c r="AB342" s="801"/>
      <c r="AC342" s="801"/>
      <c r="AD342" s="801"/>
      <c r="AE342" s="801"/>
      <c r="AF342" s="801"/>
      <c r="AG342" s="801"/>
      <c r="AH342" s="801"/>
      <c r="AI342" s="801"/>
      <c r="AJ342" s="801"/>
      <c r="AK342" s="801"/>
      <c r="AL342" s="801"/>
      <c r="AM342" s="801"/>
      <c r="AN342" s="801"/>
      <c r="AO342" s="801"/>
      <c r="AP342" s="801"/>
      <c r="AQ342" s="801"/>
      <c r="AR342" s="801"/>
      <c r="AS342" s="801"/>
      <c r="AT342" s="801"/>
      <c r="AU342" s="801"/>
      <c r="AV342" s="801"/>
      <c r="AW342" s="801"/>
      <c r="AX342" s="801"/>
      <c r="AY342" s="801"/>
      <c r="AZ342" s="801"/>
      <c r="BA342" s="801"/>
      <c r="BB342" s="801"/>
      <c r="BC342" s="801"/>
      <c r="BD342" s="801"/>
      <c r="BE342" s="801"/>
      <c r="BF342" s="801"/>
      <c r="BG342" s="801"/>
      <c r="BH342" s="801"/>
      <c r="BI342" s="801"/>
      <c r="BJ342" s="801"/>
      <c r="BK342" s="801"/>
    </row>
    <row r="343" spans="1:63" s="759" customFormat="1" ht="23.25" customHeight="1">
      <c r="A343" s="723"/>
      <c r="B343" s="354" t="s">
        <v>76</v>
      </c>
      <c r="C343" s="1562"/>
      <c r="D343" s="1586"/>
      <c r="E343" s="1586"/>
      <c r="F343" s="1586"/>
      <c r="G343" s="710"/>
      <c r="H343" s="725"/>
      <c r="J343" s="141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Y343" s="801"/>
      <c r="Z343" s="801"/>
      <c r="AA343" s="801"/>
      <c r="AB343" s="801"/>
      <c r="AC343" s="801"/>
      <c r="AD343" s="801"/>
      <c r="AE343" s="801"/>
      <c r="AF343" s="801"/>
      <c r="AG343" s="801"/>
      <c r="AH343" s="801"/>
      <c r="AI343" s="801"/>
      <c r="AJ343" s="801"/>
      <c r="AK343" s="801"/>
      <c r="AL343" s="801"/>
      <c r="AM343" s="801"/>
      <c r="AN343" s="801"/>
      <c r="AO343" s="801"/>
      <c r="AP343" s="801"/>
      <c r="AQ343" s="801"/>
      <c r="AR343" s="801"/>
      <c r="AS343" s="801"/>
      <c r="AT343" s="801"/>
      <c r="AU343" s="801"/>
      <c r="AV343" s="801"/>
      <c r="AW343" s="801"/>
      <c r="AX343" s="801"/>
      <c r="AY343" s="801"/>
      <c r="AZ343" s="801"/>
      <c r="BA343" s="801"/>
      <c r="BB343" s="801"/>
      <c r="BC343" s="801"/>
      <c r="BD343" s="801"/>
      <c r="BE343" s="801"/>
      <c r="BF343" s="801"/>
      <c r="BG343" s="801"/>
      <c r="BH343" s="801"/>
      <c r="BI343" s="801"/>
      <c r="BJ343" s="801"/>
      <c r="BK343" s="801"/>
    </row>
    <row r="344" spans="1:63" s="759" customFormat="1" ht="23.25" customHeight="1">
      <c r="A344" s="723"/>
      <c r="B344" s="354" t="s">
        <v>77</v>
      </c>
      <c r="C344" s="1563"/>
      <c r="D344" s="1576"/>
      <c r="E344" s="1576"/>
      <c r="F344" s="1576"/>
      <c r="G344" s="707"/>
      <c r="H344" s="711"/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Y344" s="801"/>
      <c r="Z344" s="801"/>
      <c r="AA344" s="801"/>
      <c r="AB344" s="801"/>
      <c r="AC344" s="801"/>
      <c r="AD344" s="801"/>
      <c r="AE344" s="801"/>
      <c r="AF344" s="801"/>
      <c r="AG344" s="801"/>
      <c r="AH344" s="801"/>
      <c r="AI344" s="801"/>
      <c r="AJ344" s="801"/>
      <c r="AK344" s="801"/>
      <c r="AL344" s="801"/>
      <c r="AM344" s="801"/>
      <c r="AN344" s="801"/>
      <c r="AO344" s="801"/>
      <c r="AP344" s="801"/>
      <c r="AQ344" s="801"/>
      <c r="AR344" s="801"/>
      <c r="AS344" s="801"/>
      <c r="AT344" s="801"/>
      <c r="AU344" s="801"/>
      <c r="AV344" s="801"/>
      <c r="AW344" s="801"/>
      <c r="AX344" s="801"/>
      <c r="AY344" s="801"/>
      <c r="AZ344" s="801"/>
      <c r="BA344" s="801"/>
      <c r="BB344" s="801"/>
      <c r="BC344" s="801"/>
      <c r="BD344" s="801"/>
      <c r="BE344" s="801"/>
      <c r="BF344" s="801"/>
      <c r="BG344" s="801"/>
      <c r="BH344" s="801"/>
      <c r="BI344" s="801"/>
      <c r="BJ344" s="801"/>
      <c r="BK344" s="801"/>
    </row>
    <row r="345" spans="1:63" s="759" customFormat="1" ht="23.25" customHeight="1">
      <c r="A345" s="723"/>
      <c r="B345" s="354" t="s">
        <v>78</v>
      </c>
      <c r="C345" s="1563"/>
      <c r="D345" s="1576"/>
      <c r="E345" s="1576"/>
      <c r="F345" s="1576"/>
      <c r="G345" s="707"/>
      <c r="H345" s="711"/>
      <c r="J345" s="141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Y345" s="801"/>
      <c r="Z345" s="801"/>
      <c r="AA345" s="801"/>
      <c r="AB345" s="801"/>
      <c r="AC345" s="801"/>
      <c r="AD345" s="801"/>
      <c r="AE345" s="801"/>
      <c r="AF345" s="801"/>
      <c r="AG345" s="801"/>
      <c r="AH345" s="801"/>
      <c r="AI345" s="801"/>
      <c r="AJ345" s="801"/>
      <c r="AK345" s="801"/>
      <c r="AL345" s="801"/>
      <c r="AM345" s="801"/>
      <c r="AN345" s="801"/>
      <c r="AO345" s="801"/>
      <c r="AP345" s="801"/>
      <c r="AQ345" s="801"/>
      <c r="AR345" s="801"/>
      <c r="AS345" s="801"/>
      <c r="AT345" s="801"/>
      <c r="AU345" s="801"/>
      <c r="AV345" s="801"/>
      <c r="AW345" s="801"/>
      <c r="AX345" s="801"/>
      <c r="AY345" s="801"/>
      <c r="AZ345" s="801"/>
      <c r="BA345" s="801"/>
      <c r="BB345" s="801"/>
      <c r="BC345" s="801"/>
      <c r="BD345" s="801"/>
      <c r="BE345" s="801"/>
      <c r="BF345" s="801"/>
      <c r="BG345" s="801"/>
      <c r="BH345" s="801"/>
      <c r="BI345" s="801"/>
      <c r="BJ345" s="801"/>
      <c r="BK345" s="801"/>
    </row>
    <row r="346" spans="1:63" s="759" customFormat="1" ht="23.25" customHeight="1">
      <c r="A346" s="723"/>
      <c r="B346" s="354" t="s">
        <v>79</v>
      </c>
      <c r="C346" s="1563"/>
      <c r="D346" s="1576"/>
      <c r="E346" s="1576"/>
      <c r="F346" s="1576"/>
      <c r="G346" s="743"/>
      <c r="H346" s="711"/>
      <c r="J346" s="141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Y346" s="801"/>
      <c r="Z346" s="801"/>
      <c r="AA346" s="801"/>
      <c r="AB346" s="801"/>
      <c r="AC346" s="801"/>
      <c r="AD346" s="801"/>
      <c r="AE346" s="801"/>
      <c r="AF346" s="801"/>
      <c r="AG346" s="801"/>
      <c r="AH346" s="801"/>
      <c r="AI346" s="801"/>
      <c r="AJ346" s="801"/>
      <c r="AK346" s="801"/>
      <c r="AL346" s="801"/>
      <c r="AM346" s="801"/>
      <c r="AN346" s="801"/>
      <c r="AO346" s="801"/>
      <c r="AP346" s="801"/>
      <c r="AQ346" s="801"/>
      <c r="AR346" s="801"/>
      <c r="AS346" s="801"/>
      <c r="AT346" s="801"/>
      <c r="AU346" s="801"/>
      <c r="AV346" s="801"/>
      <c r="AW346" s="801"/>
      <c r="AX346" s="801"/>
      <c r="AY346" s="801"/>
      <c r="AZ346" s="801"/>
      <c r="BA346" s="801"/>
      <c r="BB346" s="801"/>
      <c r="BC346" s="801"/>
      <c r="BD346" s="801"/>
      <c r="BE346" s="801"/>
      <c r="BF346" s="801"/>
      <c r="BG346" s="801"/>
      <c r="BH346" s="801"/>
      <c r="BI346" s="801"/>
      <c r="BJ346" s="801"/>
      <c r="BK346" s="801"/>
    </row>
    <row r="347" spans="1:63" s="759" customFormat="1" ht="23.25" customHeight="1">
      <c r="A347" s="723"/>
      <c r="B347" s="354" t="s">
        <v>80</v>
      </c>
      <c r="C347" s="1564"/>
      <c r="D347" s="1577"/>
      <c r="E347" s="1577"/>
      <c r="F347" s="1577"/>
      <c r="G347" s="707"/>
      <c r="H347" s="713"/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Y347" s="801"/>
      <c r="Z347" s="801"/>
      <c r="AA347" s="801"/>
      <c r="AB347" s="801"/>
      <c r="AC347" s="801"/>
      <c r="AD347" s="801"/>
      <c r="AE347" s="801"/>
      <c r="AF347" s="801"/>
      <c r="AG347" s="801"/>
      <c r="AH347" s="801"/>
      <c r="AI347" s="801"/>
      <c r="AJ347" s="801"/>
      <c r="AK347" s="801"/>
      <c r="AL347" s="801"/>
      <c r="AM347" s="801"/>
      <c r="AN347" s="801"/>
      <c r="AO347" s="801"/>
      <c r="AP347" s="801"/>
      <c r="AQ347" s="801"/>
      <c r="AR347" s="801"/>
      <c r="AS347" s="801"/>
      <c r="AT347" s="801"/>
      <c r="AU347" s="801"/>
      <c r="AV347" s="801"/>
      <c r="AW347" s="801"/>
      <c r="AX347" s="801"/>
      <c r="AY347" s="801"/>
      <c r="AZ347" s="801"/>
      <c r="BA347" s="801"/>
      <c r="BB347" s="801"/>
      <c r="BC347" s="801"/>
      <c r="BD347" s="801"/>
      <c r="BE347" s="801"/>
      <c r="BF347" s="801"/>
      <c r="BG347" s="801"/>
      <c r="BH347" s="801"/>
      <c r="BI347" s="801"/>
      <c r="BJ347" s="801"/>
      <c r="BK347" s="801"/>
    </row>
    <row r="348" spans="1:63" s="759" customFormat="1" ht="23.25" customHeight="1">
      <c r="A348" s="675"/>
      <c r="B348" s="1351"/>
      <c r="C348" s="869">
        <f>COUNTIF(C327:C347,"/")</f>
        <v>0</v>
      </c>
      <c r="D348" s="869">
        <f t="shared" ref="D348:F348" si="19">COUNTIF(D327:D347,"/")</f>
        <v>0</v>
      </c>
      <c r="E348" s="869">
        <f t="shared" si="19"/>
        <v>0</v>
      </c>
      <c r="F348" s="869">
        <f t="shared" si="19"/>
        <v>0</v>
      </c>
      <c r="G348" s="776"/>
      <c r="H348" s="686"/>
      <c r="J348" s="141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Y348" s="801"/>
      <c r="Z348" s="801"/>
      <c r="AA348" s="801"/>
      <c r="AB348" s="801"/>
      <c r="AC348" s="801"/>
      <c r="AD348" s="801"/>
      <c r="AE348" s="801"/>
      <c r="AF348" s="801"/>
      <c r="AG348" s="801"/>
      <c r="AH348" s="801"/>
      <c r="AI348" s="801"/>
      <c r="AJ348" s="801"/>
      <c r="AK348" s="801"/>
      <c r="AL348" s="801"/>
      <c r="AM348" s="801"/>
      <c r="AN348" s="801"/>
      <c r="AO348" s="801"/>
      <c r="AP348" s="801"/>
      <c r="AQ348" s="801"/>
      <c r="AR348" s="801"/>
      <c r="AS348" s="801"/>
      <c r="AT348" s="801"/>
      <c r="AU348" s="801"/>
      <c r="AV348" s="801"/>
      <c r="AW348" s="801"/>
      <c r="AX348" s="801"/>
      <c r="AY348" s="801"/>
      <c r="AZ348" s="801"/>
      <c r="BA348" s="801"/>
      <c r="BB348" s="801"/>
      <c r="BC348" s="801"/>
      <c r="BD348" s="801"/>
      <c r="BE348" s="801"/>
      <c r="BF348" s="801"/>
      <c r="BG348" s="801"/>
      <c r="BH348" s="801"/>
      <c r="BI348" s="801"/>
      <c r="BJ348" s="801"/>
      <c r="BK348" s="801"/>
    </row>
    <row r="349" spans="1:63" s="759" customFormat="1" ht="23.25" customHeight="1">
      <c r="A349" s="706">
        <v>5</v>
      </c>
      <c r="B349" s="1591" t="s">
        <v>82</v>
      </c>
      <c r="C349" s="1592"/>
      <c r="D349" s="1592"/>
      <c r="E349" s="1592"/>
      <c r="F349" s="1592"/>
      <c r="G349" s="1592"/>
      <c r="H349" s="1593"/>
      <c r="J349" s="141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Y349" s="801"/>
      <c r="Z349" s="801"/>
      <c r="AA349" s="801"/>
      <c r="AB349" s="801"/>
      <c r="AC349" s="801"/>
      <c r="AD349" s="801"/>
      <c r="AE349" s="801"/>
      <c r="AF349" s="801"/>
      <c r="AG349" s="801"/>
      <c r="AH349" s="801"/>
      <c r="AI349" s="801"/>
      <c r="AJ349" s="801"/>
      <c r="AK349" s="801"/>
      <c r="AL349" s="801"/>
      <c r="AM349" s="801"/>
      <c r="AN349" s="801"/>
      <c r="AO349" s="801"/>
      <c r="AP349" s="801"/>
      <c r="AQ349" s="801"/>
      <c r="AR349" s="801"/>
      <c r="AS349" s="801"/>
      <c r="AT349" s="801"/>
      <c r="AU349" s="801"/>
      <c r="AV349" s="801"/>
      <c r="AW349" s="801"/>
      <c r="AX349" s="801"/>
      <c r="AY349" s="801"/>
      <c r="AZ349" s="801"/>
      <c r="BA349" s="801"/>
      <c r="BB349" s="801"/>
      <c r="BC349" s="801"/>
      <c r="BD349" s="801"/>
      <c r="BE349" s="801"/>
      <c r="BF349" s="801"/>
      <c r="BG349" s="801"/>
      <c r="BH349" s="801"/>
      <c r="BI349" s="801"/>
      <c r="BJ349" s="801"/>
      <c r="BK349" s="801"/>
    </row>
    <row r="350" spans="1:63" s="759" customFormat="1" ht="23.25" customHeight="1">
      <c r="A350" s="671"/>
      <c r="B350" s="1591" t="s">
        <v>83</v>
      </c>
      <c r="C350" s="1592"/>
      <c r="D350" s="1592"/>
      <c r="E350" s="1592"/>
      <c r="F350" s="1592"/>
      <c r="G350" s="1592"/>
      <c r="H350" s="1593"/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Y350" s="801"/>
      <c r="Z350" s="801"/>
      <c r="AA350" s="801"/>
      <c r="AB350" s="801"/>
      <c r="AC350" s="801"/>
      <c r="AD350" s="801"/>
      <c r="AE350" s="801"/>
      <c r="AF350" s="801"/>
      <c r="AG350" s="801"/>
      <c r="AH350" s="801"/>
      <c r="AI350" s="801"/>
      <c r="AJ350" s="801"/>
      <c r="AK350" s="801"/>
      <c r="AL350" s="801"/>
      <c r="AM350" s="801"/>
      <c r="AN350" s="801"/>
      <c r="AO350" s="801"/>
      <c r="AP350" s="801"/>
      <c r="AQ350" s="801"/>
      <c r="AR350" s="801"/>
      <c r="AS350" s="801"/>
      <c r="AT350" s="801"/>
      <c r="AU350" s="801"/>
      <c r="AV350" s="801"/>
      <c r="AW350" s="801"/>
      <c r="AX350" s="801"/>
      <c r="AY350" s="801"/>
      <c r="AZ350" s="801"/>
      <c r="BA350" s="801"/>
      <c r="BB350" s="801"/>
      <c r="BC350" s="801"/>
      <c r="BD350" s="801"/>
      <c r="BE350" s="801"/>
      <c r="BF350" s="801"/>
      <c r="BG350" s="801"/>
      <c r="BH350" s="801"/>
      <c r="BI350" s="801"/>
      <c r="BJ350" s="801"/>
      <c r="BK350" s="801"/>
    </row>
    <row r="351" spans="1:63" s="759" customFormat="1" ht="23.25" customHeight="1">
      <c r="A351" s="709"/>
      <c r="B351" s="750" t="s">
        <v>703</v>
      </c>
      <c r="C351" s="1559"/>
      <c r="D351" s="1559"/>
      <c r="E351" s="1559"/>
      <c r="F351" s="1559"/>
      <c r="G351" s="715"/>
      <c r="H351" s="725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Y351" s="801"/>
      <c r="Z351" s="801"/>
      <c r="AA351" s="801"/>
      <c r="AB351" s="801"/>
      <c r="AC351" s="801"/>
      <c r="AD351" s="801"/>
      <c r="AE351" s="801"/>
      <c r="AF351" s="801"/>
      <c r="AG351" s="801"/>
      <c r="AH351" s="801"/>
      <c r="AI351" s="801"/>
      <c r="AJ351" s="801"/>
      <c r="AK351" s="801"/>
      <c r="AL351" s="801"/>
      <c r="AM351" s="801"/>
      <c r="AN351" s="801"/>
      <c r="AO351" s="801"/>
      <c r="AP351" s="801"/>
      <c r="AQ351" s="801"/>
      <c r="AR351" s="801"/>
      <c r="AS351" s="801"/>
      <c r="AT351" s="801"/>
      <c r="AU351" s="801"/>
      <c r="AV351" s="801"/>
      <c r="AW351" s="801"/>
      <c r="AX351" s="801"/>
      <c r="AY351" s="801"/>
      <c r="AZ351" s="801"/>
      <c r="BA351" s="801"/>
      <c r="BB351" s="801"/>
      <c r="BC351" s="801"/>
      <c r="BD351" s="801"/>
      <c r="BE351" s="801"/>
      <c r="BF351" s="801"/>
      <c r="BG351" s="801"/>
      <c r="BH351" s="801"/>
      <c r="BI351" s="801"/>
      <c r="BJ351" s="801"/>
      <c r="BK351" s="801"/>
    </row>
    <row r="352" spans="1:63" s="759" customFormat="1" ht="23.25" customHeight="1">
      <c r="A352" s="709"/>
      <c r="B352" s="749" t="s">
        <v>369</v>
      </c>
      <c r="C352" s="1560"/>
      <c r="D352" s="1560"/>
      <c r="E352" s="1560"/>
      <c r="F352" s="1560"/>
      <c r="G352" s="715"/>
      <c r="H352" s="711"/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Y352" s="801"/>
      <c r="Z352" s="801"/>
      <c r="AA352" s="801"/>
      <c r="AB352" s="801"/>
      <c r="AC352" s="801"/>
      <c r="AD352" s="801"/>
      <c r="AE352" s="801"/>
      <c r="AF352" s="801"/>
      <c r="AG352" s="801"/>
      <c r="AH352" s="801"/>
      <c r="AI352" s="801"/>
      <c r="AJ352" s="801"/>
      <c r="AK352" s="801"/>
      <c r="AL352" s="801"/>
      <c r="AM352" s="801"/>
      <c r="AN352" s="801"/>
      <c r="AO352" s="801"/>
      <c r="AP352" s="801"/>
      <c r="AQ352" s="801"/>
      <c r="AR352" s="801"/>
      <c r="AS352" s="801"/>
      <c r="AT352" s="801"/>
      <c r="AU352" s="801"/>
      <c r="AV352" s="801"/>
      <c r="AW352" s="801"/>
      <c r="AX352" s="801"/>
      <c r="AY352" s="801"/>
      <c r="AZ352" s="801"/>
      <c r="BA352" s="801"/>
      <c r="BB352" s="801"/>
      <c r="BC352" s="801"/>
      <c r="BD352" s="801"/>
      <c r="BE352" s="801"/>
      <c r="BF352" s="801"/>
      <c r="BG352" s="801"/>
      <c r="BH352" s="801"/>
      <c r="BI352" s="801"/>
      <c r="BJ352" s="801"/>
      <c r="BK352" s="801"/>
    </row>
    <row r="353" spans="1:63" s="759" customFormat="1" ht="23.25" customHeight="1">
      <c r="A353" s="709"/>
      <c r="B353" s="745" t="s">
        <v>911</v>
      </c>
      <c r="C353" s="1560"/>
      <c r="D353" s="1560"/>
      <c r="E353" s="1560"/>
      <c r="F353" s="1560"/>
      <c r="H353" s="78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Y353" s="801"/>
      <c r="Z353" s="801"/>
      <c r="AA353" s="801"/>
      <c r="AB353" s="801"/>
      <c r="AC353" s="801"/>
      <c r="AD353" s="801"/>
      <c r="AE353" s="801"/>
      <c r="AF353" s="801"/>
      <c r="AG353" s="801"/>
      <c r="AH353" s="801"/>
      <c r="AI353" s="801"/>
      <c r="AJ353" s="801"/>
      <c r="AK353" s="801"/>
      <c r="AL353" s="801"/>
      <c r="AM353" s="801"/>
      <c r="AN353" s="801"/>
      <c r="AO353" s="801"/>
      <c r="AP353" s="801"/>
      <c r="AQ353" s="801"/>
      <c r="AR353" s="801"/>
      <c r="AS353" s="801"/>
      <c r="AT353" s="801"/>
      <c r="AU353" s="801"/>
      <c r="AV353" s="801"/>
      <c r="AW353" s="801"/>
      <c r="AX353" s="801"/>
      <c r="AY353" s="801"/>
      <c r="AZ353" s="801"/>
      <c r="BA353" s="801"/>
      <c r="BB353" s="801"/>
      <c r="BC353" s="801"/>
      <c r="BD353" s="801"/>
      <c r="BE353" s="801"/>
      <c r="BF353" s="801"/>
      <c r="BG353" s="801"/>
      <c r="BH353" s="801"/>
      <c r="BI353" s="801"/>
      <c r="BJ353" s="801"/>
      <c r="BK353" s="801"/>
    </row>
    <row r="354" spans="1:63" s="763" customFormat="1" ht="23.25" customHeight="1">
      <c r="A354" s="709"/>
      <c r="B354" s="745" t="s">
        <v>701</v>
      </c>
      <c r="C354" s="1560"/>
      <c r="D354" s="1560"/>
      <c r="E354" s="1560"/>
      <c r="F354" s="1560"/>
      <c r="G354" s="759"/>
      <c r="H354" s="781"/>
      <c r="I354" s="759"/>
      <c r="J354" s="141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Y354" s="804"/>
      <c r="Z354" s="804"/>
      <c r="AA354" s="804"/>
      <c r="AB354" s="804"/>
      <c r="AC354" s="804"/>
      <c r="AD354" s="804"/>
      <c r="AE354" s="804"/>
      <c r="AF354" s="804"/>
      <c r="AG354" s="804"/>
      <c r="AH354" s="804"/>
      <c r="AI354" s="804"/>
      <c r="AJ354" s="804"/>
      <c r="AK354" s="804"/>
      <c r="AL354" s="804"/>
      <c r="AM354" s="804"/>
      <c r="AN354" s="804"/>
      <c r="AO354" s="804"/>
      <c r="AP354" s="804"/>
      <c r="AQ354" s="804"/>
      <c r="AR354" s="804"/>
      <c r="AS354" s="804"/>
      <c r="AT354" s="804"/>
      <c r="AU354" s="804"/>
      <c r="AV354" s="804"/>
      <c r="AW354" s="804"/>
      <c r="AX354" s="804"/>
      <c r="AY354" s="804"/>
      <c r="AZ354" s="804"/>
      <c r="BA354" s="804"/>
      <c r="BB354" s="804"/>
      <c r="BC354" s="804"/>
      <c r="BD354" s="804"/>
      <c r="BE354" s="804"/>
      <c r="BF354" s="804"/>
      <c r="BG354" s="804"/>
      <c r="BH354" s="804"/>
      <c r="BI354" s="804"/>
      <c r="BJ354" s="804"/>
      <c r="BK354" s="804"/>
    </row>
    <row r="355" spans="1:63" s="763" customFormat="1" ht="23.25" customHeight="1">
      <c r="A355" s="709"/>
      <c r="B355" s="745" t="s">
        <v>924</v>
      </c>
      <c r="C355" s="1560"/>
      <c r="D355" s="1560"/>
      <c r="E355" s="1560"/>
      <c r="F355" s="1560"/>
      <c r="G355" s="759"/>
      <c r="H355" s="781"/>
      <c r="I355" s="759"/>
      <c r="J355" s="369"/>
      <c r="K355" s="369"/>
      <c r="L355" s="369"/>
      <c r="M355" s="369"/>
      <c r="N355" s="369"/>
      <c r="O355" s="369"/>
      <c r="P355" s="369"/>
      <c r="Q355" s="369"/>
      <c r="R355" s="369"/>
      <c r="S355" s="369"/>
      <c r="T355" s="369"/>
      <c r="U355" s="369"/>
      <c r="V355" s="369"/>
      <c r="W355" s="369"/>
      <c r="Y355" s="804"/>
      <c r="Z355" s="804"/>
      <c r="AA355" s="804"/>
      <c r="AB355" s="804"/>
      <c r="AC355" s="804"/>
      <c r="AD355" s="804"/>
      <c r="AE355" s="804"/>
      <c r="AF355" s="804"/>
      <c r="AG355" s="804"/>
      <c r="AH355" s="804"/>
      <c r="AI355" s="804"/>
      <c r="AJ355" s="804"/>
      <c r="AK355" s="804"/>
      <c r="AL355" s="804"/>
      <c r="AM355" s="804"/>
      <c r="AN355" s="804"/>
      <c r="AO355" s="804"/>
      <c r="AP355" s="804"/>
      <c r="AQ355" s="804"/>
      <c r="AR355" s="804"/>
      <c r="AS355" s="804"/>
      <c r="AT355" s="804"/>
      <c r="AU355" s="804"/>
      <c r="AV355" s="804"/>
      <c r="AW355" s="804"/>
      <c r="AX355" s="804"/>
      <c r="AY355" s="804"/>
      <c r="AZ355" s="804"/>
      <c r="BA355" s="804"/>
      <c r="BB355" s="804"/>
      <c r="BC355" s="804"/>
      <c r="BD355" s="804"/>
      <c r="BE355" s="804"/>
      <c r="BF355" s="804"/>
      <c r="BG355" s="804"/>
      <c r="BH355" s="804"/>
      <c r="BI355" s="804"/>
      <c r="BJ355" s="804"/>
      <c r="BK355" s="804"/>
    </row>
    <row r="356" spans="1:63" s="763" customFormat="1" ht="23.25" customHeight="1">
      <c r="A356" s="709"/>
      <c r="B356" s="745" t="s">
        <v>912</v>
      </c>
      <c r="C356" s="1560"/>
      <c r="D356" s="1560"/>
      <c r="E356" s="1560"/>
      <c r="F356" s="1560"/>
      <c r="G356" s="759"/>
      <c r="H356" s="781"/>
      <c r="I356" s="759"/>
      <c r="J356" s="141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Y356" s="804"/>
      <c r="Z356" s="804"/>
      <c r="AA356" s="804"/>
      <c r="AB356" s="804"/>
      <c r="AC356" s="804"/>
      <c r="AD356" s="804"/>
      <c r="AE356" s="804"/>
      <c r="AF356" s="804"/>
      <c r="AG356" s="804"/>
      <c r="AH356" s="804"/>
      <c r="AI356" s="804"/>
      <c r="AJ356" s="804"/>
      <c r="AK356" s="804"/>
      <c r="AL356" s="804"/>
      <c r="AM356" s="804"/>
      <c r="AN356" s="804"/>
      <c r="AO356" s="804"/>
      <c r="AP356" s="804"/>
      <c r="AQ356" s="804"/>
      <c r="AR356" s="804"/>
      <c r="AS356" s="804"/>
      <c r="AT356" s="804"/>
      <c r="AU356" s="804"/>
      <c r="AV356" s="804"/>
      <c r="AW356" s="804"/>
      <c r="AX356" s="804"/>
      <c r="AY356" s="804"/>
      <c r="AZ356" s="804"/>
      <c r="BA356" s="804"/>
      <c r="BB356" s="804"/>
      <c r="BC356" s="804"/>
      <c r="BD356" s="804"/>
      <c r="BE356" s="804"/>
      <c r="BF356" s="804"/>
      <c r="BG356" s="804"/>
      <c r="BH356" s="804"/>
      <c r="BI356" s="804"/>
      <c r="BJ356" s="804"/>
      <c r="BK356" s="804"/>
    </row>
    <row r="357" spans="1:63" s="775" customFormat="1" ht="23.25" customHeight="1">
      <c r="A357" s="709"/>
      <c r="B357" s="746" t="s">
        <v>690</v>
      </c>
      <c r="C357" s="1561"/>
      <c r="D357" s="1561"/>
      <c r="E357" s="1561"/>
      <c r="F357" s="1561"/>
      <c r="G357" s="759"/>
      <c r="H357" s="782"/>
      <c r="J357" s="141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Y357" s="978"/>
      <c r="Z357" s="978"/>
      <c r="AA357" s="978"/>
      <c r="AB357" s="978"/>
      <c r="AC357" s="978"/>
      <c r="AD357" s="978"/>
      <c r="AE357" s="978"/>
      <c r="AF357" s="978"/>
      <c r="AG357" s="978"/>
      <c r="AH357" s="978"/>
      <c r="AI357" s="978"/>
      <c r="AJ357" s="978"/>
      <c r="AK357" s="978"/>
      <c r="AL357" s="978"/>
      <c r="AM357" s="978"/>
      <c r="AN357" s="978"/>
      <c r="AO357" s="978"/>
      <c r="AP357" s="978"/>
      <c r="AQ357" s="978"/>
      <c r="AR357" s="978"/>
      <c r="AS357" s="978"/>
      <c r="AT357" s="978"/>
      <c r="AU357" s="978"/>
      <c r="AV357" s="978"/>
      <c r="AW357" s="978"/>
      <c r="AX357" s="978"/>
      <c r="AY357" s="978"/>
      <c r="AZ357" s="978"/>
      <c r="BA357" s="978"/>
      <c r="BB357" s="978"/>
      <c r="BC357" s="978"/>
      <c r="BD357" s="978"/>
      <c r="BE357" s="978"/>
      <c r="BF357" s="978"/>
      <c r="BG357" s="978"/>
      <c r="BH357" s="978"/>
      <c r="BI357" s="978"/>
      <c r="BJ357" s="978"/>
      <c r="BK357" s="978"/>
    </row>
    <row r="358" spans="1:63" s="759" customFormat="1" ht="23.25" customHeight="1">
      <c r="A358" s="709"/>
      <c r="B358" s="750" t="s">
        <v>702</v>
      </c>
      <c r="C358" s="1557"/>
      <c r="D358" s="1557"/>
      <c r="E358" s="1557"/>
      <c r="F358" s="1557"/>
      <c r="G358" s="725"/>
      <c r="H358" s="729"/>
      <c r="J358" s="141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Y358" s="801"/>
      <c r="Z358" s="801"/>
      <c r="AA358" s="801"/>
      <c r="AB358" s="801"/>
      <c r="AC358" s="801"/>
      <c r="AD358" s="801"/>
      <c r="AE358" s="801"/>
      <c r="AF358" s="801"/>
      <c r="AG358" s="801"/>
      <c r="AH358" s="801"/>
      <c r="AI358" s="801"/>
      <c r="AJ358" s="801"/>
      <c r="AK358" s="801"/>
      <c r="AL358" s="801"/>
      <c r="AM358" s="801"/>
      <c r="AN358" s="801"/>
      <c r="AO358" s="801"/>
      <c r="AP358" s="801"/>
      <c r="AQ358" s="801"/>
      <c r="AR358" s="801"/>
      <c r="AS358" s="801"/>
      <c r="AT358" s="801"/>
      <c r="AU358" s="801"/>
      <c r="AV358" s="801"/>
      <c r="AW358" s="801"/>
      <c r="AX358" s="801"/>
      <c r="AY358" s="801"/>
      <c r="AZ358" s="801"/>
      <c r="BA358" s="801"/>
      <c r="BB358" s="801"/>
      <c r="BC358" s="801"/>
      <c r="BD358" s="801"/>
      <c r="BE358" s="801"/>
      <c r="BF358" s="801"/>
      <c r="BG358" s="801"/>
      <c r="BH358" s="801"/>
      <c r="BI358" s="801"/>
      <c r="BJ358" s="801"/>
      <c r="BK358" s="801"/>
    </row>
    <row r="359" spans="1:63" s="759" customFormat="1" ht="23.25" customHeight="1">
      <c r="A359" s="709"/>
      <c r="B359" s="749" t="s">
        <v>369</v>
      </c>
      <c r="C359" s="1558"/>
      <c r="D359" s="1558"/>
      <c r="E359" s="1558"/>
      <c r="F359" s="1558"/>
      <c r="G359" s="711"/>
      <c r="H359" s="714"/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Y359" s="801"/>
      <c r="Z359" s="801"/>
      <c r="AA359" s="801"/>
      <c r="AB359" s="801"/>
      <c r="AC359" s="801"/>
      <c r="AD359" s="801"/>
      <c r="AE359" s="801"/>
      <c r="AF359" s="801"/>
      <c r="AG359" s="801"/>
      <c r="AH359" s="801"/>
      <c r="AI359" s="801"/>
      <c r="AJ359" s="801"/>
      <c r="AK359" s="801"/>
      <c r="AL359" s="801"/>
      <c r="AM359" s="801"/>
      <c r="AN359" s="801"/>
      <c r="AO359" s="801"/>
      <c r="AP359" s="801"/>
      <c r="AQ359" s="801"/>
      <c r="AR359" s="801"/>
      <c r="AS359" s="801"/>
      <c r="AT359" s="801"/>
      <c r="AU359" s="801"/>
      <c r="AV359" s="801"/>
      <c r="AW359" s="801"/>
      <c r="AX359" s="801"/>
      <c r="AY359" s="801"/>
      <c r="AZ359" s="801"/>
      <c r="BA359" s="801"/>
      <c r="BB359" s="801"/>
      <c r="BC359" s="801"/>
      <c r="BD359" s="801"/>
      <c r="BE359" s="801"/>
      <c r="BF359" s="801"/>
      <c r="BG359" s="801"/>
      <c r="BH359" s="801"/>
      <c r="BI359" s="801"/>
      <c r="BJ359" s="801"/>
      <c r="BK359" s="801"/>
    </row>
    <row r="360" spans="1:63" s="759" customFormat="1" ht="23.25" customHeight="1">
      <c r="A360" s="709"/>
      <c r="B360" s="745" t="s">
        <v>534</v>
      </c>
      <c r="C360" s="1558"/>
      <c r="D360" s="1558"/>
      <c r="E360" s="1558"/>
      <c r="F360" s="1558"/>
      <c r="G360" s="711"/>
      <c r="H360" s="714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Y360" s="801"/>
      <c r="Z360" s="801"/>
      <c r="AA360" s="801"/>
      <c r="AB360" s="801"/>
      <c r="AC360" s="801"/>
      <c r="AD360" s="801"/>
      <c r="AE360" s="801"/>
      <c r="AF360" s="801"/>
      <c r="AG360" s="801"/>
      <c r="AH360" s="801"/>
      <c r="AI360" s="801"/>
      <c r="AJ360" s="801"/>
      <c r="AK360" s="801"/>
      <c r="AL360" s="801"/>
      <c r="AM360" s="801"/>
      <c r="AN360" s="801"/>
      <c r="AO360" s="801"/>
      <c r="AP360" s="801"/>
      <c r="AQ360" s="801"/>
      <c r="AR360" s="801"/>
      <c r="AS360" s="801"/>
      <c r="AT360" s="801"/>
      <c r="AU360" s="801"/>
      <c r="AV360" s="801"/>
      <c r="AW360" s="801"/>
      <c r="AX360" s="801"/>
      <c r="AY360" s="801"/>
      <c r="AZ360" s="801"/>
      <c r="BA360" s="801"/>
      <c r="BB360" s="801"/>
      <c r="BC360" s="801"/>
      <c r="BD360" s="801"/>
      <c r="BE360" s="801"/>
      <c r="BF360" s="801"/>
      <c r="BG360" s="801"/>
      <c r="BH360" s="801"/>
      <c r="BI360" s="801"/>
      <c r="BJ360" s="801"/>
      <c r="BK360" s="801"/>
    </row>
    <row r="361" spans="1:63" s="759" customFormat="1" ht="23.25" customHeight="1">
      <c r="A361" s="709"/>
      <c r="B361" s="745" t="s">
        <v>535</v>
      </c>
      <c r="C361" s="1558"/>
      <c r="D361" s="1558"/>
      <c r="E361" s="1558"/>
      <c r="F361" s="1558"/>
      <c r="G361" s="711"/>
      <c r="H361" s="714"/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Y361" s="801"/>
      <c r="Z361" s="801"/>
      <c r="AA361" s="801"/>
      <c r="AB361" s="801"/>
      <c r="AC361" s="801"/>
      <c r="AD361" s="801"/>
      <c r="AE361" s="801"/>
      <c r="AF361" s="801"/>
      <c r="AG361" s="801"/>
      <c r="AH361" s="801"/>
      <c r="AI361" s="801"/>
      <c r="AJ361" s="801"/>
      <c r="AK361" s="801"/>
      <c r="AL361" s="801"/>
      <c r="AM361" s="801"/>
      <c r="AN361" s="801"/>
      <c r="AO361" s="801"/>
      <c r="AP361" s="801"/>
      <c r="AQ361" s="801"/>
      <c r="AR361" s="801"/>
      <c r="AS361" s="801"/>
      <c r="AT361" s="801"/>
      <c r="AU361" s="801"/>
      <c r="AV361" s="801"/>
      <c r="AW361" s="801"/>
      <c r="AX361" s="801"/>
      <c r="AY361" s="801"/>
      <c r="AZ361" s="801"/>
      <c r="BA361" s="801"/>
      <c r="BB361" s="801"/>
      <c r="BC361" s="801"/>
      <c r="BD361" s="801"/>
      <c r="BE361" s="801"/>
      <c r="BF361" s="801"/>
      <c r="BG361" s="801"/>
      <c r="BH361" s="801"/>
      <c r="BI361" s="801"/>
      <c r="BJ361" s="801"/>
      <c r="BK361" s="801"/>
    </row>
    <row r="362" spans="1:63" s="759" customFormat="1" ht="23.25" customHeight="1">
      <c r="A362" s="709"/>
      <c r="B362" s="748" t="s">
        <v>694</v>
      </c>
      <c r="C362" s="1598"/>
      <c r="D362" s="1598"/>
      <c r="E362" s="1598"/>
      <c r="F362" s="1598"/>
      <c r="G362" s="711"/>
      <c r="H362" s="714"/>
      <c r="J362" s="141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Y362" s="801"/>
      <c r="Z362" s="801"/>
      <c r="AA362" s="801"/>
      <c r="AB362" s="801"/>
      <c r="AC362" s="801"/>
      <c r="AD362" s="801"/>
      <c r="AE362" s="801"/>
      <c r="AF362" s="801"/>
      <c r="AG362" s="801"/>
      <c r="AH362" s="801"/>
      <c r="AI362" s="801"/>
      <c r="AJ362" s="801"/>
      <c r="AK362" s="801"/>
      <c r="AL362" s="801"/>
      <c r="AM362" s="801"/>
      <c r="AN362" s="801"/>
      <c r="AO362" s="801"/>
      <c r="AP362" s="801"/>
      <c r="AQ362" s="801"/>
      <c r="AR362" s="801"/>
      <c r="AS362" s="801"/>
      <c r="AT362" s="801"/>
      <c r="AU362" s="801"/>
      <c r="AV362" s="801"/>
      <c r="AW362" s="801"/>
      <c r="AX362" s="801"/>
      <c r="AY362" s="801"/>
      <c r="AZ362" s="801"/>
      <c r="BA362" s="801"/>
      <c r="BB362" s="801"/>
      <c r="BC362" s="801"/>
      <c r="BD362" s="801"/>
      <c r="BE362" s="801"/>
      <c r="BF362" s="801"/>
      <c r="BG362" s="801"/>
      <c r="BH362" s="801"/>
      <c r="BI362" s="801"/>
      <c r="BJ362" s="801"/>
      <c r="BK362" s="801"/>
    </row>
    <row r="363" spans="1:63" s="759" customFormat="1" ht="23.25" customHeight="1">
      <c r="A363" s="709"/>
      <c r="B363" s="750" t="s">
        <v>704</v>
      </c>
      <c r="C363" s="1559"/>
      <c r="D363" s="1559"/>
      <c r="E363" s="1559"/>
      <c r="F363" s="1559"/>
      <c r="G363" s="730"/>
      <c r="H363" s="729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Y363" s="801"/>
      <c r="Z363" s="801"/>
      <c r="AA363" s="801"/>
      <c r="AB363" s="801"/>
      <c r="AC363" s="801"/>
      <c r="AD363" s="801"/>
      <c r="AE363" s="801"/>
      <c r="AF363" s="801"/>
      <c r="AG363" s="801"/>
      <c r="AH363" s="801"/>
      <c r="AI363" s="801"/>
      <c r="AJ363" s="801"/>
      <c r="AK363" s="801"/>
      <c r="AL363" s="801"/>
      <c r="AM363" s="801"/>
      <c r="AN363" s="801"/>
      <c r="AO363" s="801"/>
      <c r="AP363" s="801"/>
      <c r="AQ363" s="801"/>
      <c r="AR363" s="801"/>
      <c r="AS363" s="801"/>
      <c r="AT363" s="801"/>
      <c r="AU363" s="801"/>
      <c r="AV363" s="801"/>
      <c r="AW363" s="801"/>
      <c r="AX363" s="801"/>
      <c r="AY363" s="801"/>
      <c r="AZ363" s="801"/>
      <c r="BA363" s="801"/>
      <c r="BB363" s="801"/>
      <c r="BC363" s="801"/>
      <c r="BD363" s="801"/>
      <c r="BE363" s="801"/>
      <c r="BF363" s="801"/>
      <c r="BG363" s="801"/>
      <c r="BH363" s="801"/>
      <c r="BI363" s="801"/>
      <c r="BJ363" s="801"/>
      <c r="BK363" s="801"/>
    </row>
    <row r="364" spans="1:63" s="759" customFormat="1" ht="23.25" customHeight="1">
      <c r="A364" s="709"/>
      <c r="B364" s="749" t="s">
        <v>369</v>
      </c>
      <c r="C364" s="1560"/>
      <c r="D364" s="1560"/>
      <c r="E364" s="1560"/>
      <c r="F364" s="1560"/>
      <c r="G364" s="731"/>
      <c r="H364" s="714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Y364" s="801"/>
      <c r="Z364" s="801"/>
      <c r="AA364" s="801"/>
      <c r="AB364" s="801"/>
      <c r="AC364" s="801"/>
      <c r="AD364" s="801"/>
      <c r="AE364" s="801"/>
      <c r="AF364" s="801"/>
      <c r="AG364" s="801"/>
      <c r="AH364" s="801"/>
      <c r="AI364" s="801"/>
      <c r="AJ364" s="801"/>
      <c r="AK364" s="801"/>
      <c r="AL364" s="801"/>
      <c r="AM364" s="801"/>
      <c r="AN364" s="801"/>
      <c r="AO364" s="801"/>
      <c r="AP364" s="801"/>
      <c r="AQ364" s="801"/>
      <c r="AR364" s="801"/>
      <c r="AS364" s="801"/>
      <c r="AT364" s="801"/>
      <c r="AU364" s="801"/>
      <c r="AV364" s="801"/>
      <c r="AW364" s="801"/>
      <c r="AX364" s="801"/>
      <c r="AY364" s="801"/>
      <c r="AZ364" s="801"/>
      <c r="BA364" s="801"/>
      <c r="BB364" s="801"/>
      <c r="BC364" s="801"/>
      <c r="BD364" s="801"/>
      <c r="BE364" s="801"/>
      <c r="BF364" s="801"/>
      <c r="BG364" s="801"/>
      <c r="BH364" s="801"/>
      <c r="BI364" s="801"/>
      <c r="BJ364" s="801"/>
      <c r="BK364" s="801"/>
    </row>
    <row r="365" spans="1:63" s="759" customFormat="1" ht="23.25" customHeight="1">
      <c r="A365" s="709"/>
      <c r="B365" s="745" t="s">
        <v>537</v>
      </c>
      <c r="C365" s="1560"/>
      <c r="D365" s="1560"/>
      <c r="E365" s="1560"/>
      <c r="F365" s="1560"/>
      <c r="G365" s="731"/>
      <c r="H365" s="714"/>
      <c r="J365" s="141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Y365" s="801"/>
      <c r="Z365" s="801"/>
      <c r="AA365" s="801"/>
      <c r="AB365" s="801"/>
      <c r="AC365" s="801"/>
      <c r="AD365" s="801"/>
      <c r="AE365" s="801"/>
      <c r="AF365" s="801"/>
      <c r="AG365" s="801"/>
      <c r="AH365" s="801"/>
      <c r="AI365" s="801"/>
      <c r="AJ365" s="801"/>
      <c r="AK365" s="801"/>
      <c r="AL365" s="801"/>
      <c r="AM365" s="801"/>
      <c r="AN365" s="801"/>
      <c r="AO365" s="801"/>
      <c r="AP365" s="801"/>
      <c r="AQ365" s="801"/>
      <c r="AR365" s="801"/>
      <c r="AS365" s="801"/>
      <c r="AT365" s="801"/>
      <c r="AU365" s="801"/>
      <c r="AV365" s="801"/>
      <c r="AW365" s="801"/>
      <c r="AX365" s="801"/>
      <c r="AY365" s="801"/>
      <c r="AZ365" s="801"/>
      <c r="BA365" s="801"/>
      <c r="BB365" s="801"/>
      <c r="BC365" s="801"/>
      <c r="BD365" s="801"/>
      <c r="BE365" s="801"/>
      <c r="BF365" s="801"/>
      <c r="BG365" s="801"/>
      <c r="BH365" s="801"/>
      <c r="BI365" s="801"/>
      <c r="BJ365" s="801"/>
      <c r="BK365" s="801"/>
    </row>
    <row r="366" spans="1:63" s="759" customFormat="1" ht="23.25" customHeight="1">
      <c r="A366" s="709"/>
      <c r="B366" s="745" t="s">
        <v>540</v>
      </c>
      <c r="C366" s="1560"/>
      <c r="D366" s="1560"/>
      <c r="E366" s="1560"/>
      <c r="F366" s="1560"/>
      <c r="G366" s="731"/>
      <c r="H366" s="714"/>
      <c r="J366" s="141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Y366" s="801"/>
      <c r="Z366" s="801"/>
      <c r="AA366" s="801"/>
      <c r="AB366" s="801"/>
      <c r="AC366" s="801"/>
      <c r="AD366" s="801"/>
      <c r="AE366" s="801"/>
      <c r="AF366" s="801"/>
      <c r="AG366" s="801"/>
      <c r="AH366" s="801"/>
      <c r="AI366" s="801"/>
      <c r="AJ366" s="801"/>
      <c r="AK366" s="801"/>
      <c r="AL366" s="801"/>
      <c r="AM366" s="801"/>
      <c r="AN366" s="801"/>
      <c r="AO366" s="801"/>
      <c r="AP366" s="801"/>
      <c r="AQ366" s="801"/>
      <c r="AR366" s="801"/>
      <c r="AS366" s="801"/>
      <c r="AT366" s="801"/>
      <c r="AU366" s="801"/>
      <c r="AV366" s="801"/>
      <c r="AW366" s="801"/>
      <c r="AX366" s="801"/>
      <c r="AY366" s="801"/>
      <c r="AZ366" s="801"/>
      <c r="BA366" s="801"/>
      <c r="BB366" s="801"/>
      <c r="BC366" s="801"/>
      <c r="BD366" s="801"/>
      <c r="BE366" s="801"/>
      <c r="BF366" s="801"/>
      <c r="BG366" s="801"/>
      <c r="BH366" s="801"/>
      <c r="BI366" s="801"/>
      <c r="BJ366" s="801"/>
      <c r="BK366" s="801"/>
    </row>
    <row r="367" spans="1:63" s="759" customFormat="1" ht="23.25" customHeight="1">
      <c r="A367" s="709"/>
      <c r="B367" s="745" t="s">
        <v>539</v>
      </c>
      <c r="C367" s="1560"/>
      <c r="D367" s="1560"/>
      <c r="E367" s="1560"/>
      <c r="F367" s="1560"/>
      <c r="G367" s="731"/>
      <c r="H367" s="714"/>
      <c r="J367" s="141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Y367" s="801"/>
      <c r="Z367" s="801"/>
      <c r="AA367" s="801"/>
      <c r="AB367" s="801"/>
      <c r="AC367" s="801"/>
      <c r="AD367" s="801"/>
      <c r="AE367" s="801"/>
      <c r="AF367" s="801"/>
      <c r="AG367" s="801"/>
      <c r="AH367" s="801"/>
      <c r="AI367" s="801"/>
      <c r="AJ367" s="801"/>
      <c r="AK367" s="801"/>
      <c r="AL367" s="801"/>
      <c r="AM367" s="801"/>
      <c r="AN367" s="801"/>
      <c r="AO367" s="801"/>
      <c r="AP367" s="801"/>
      <c r="AQ367" s="801"/>
      <c r="AR367" s="801"/>
      <c r="AS367" s="801"/>
      <c r="AT367" s="801"/>
      <c r="AU367" s="801"/>
      <c r="AV367" s="801"/>
      <c r="AW367" s="801"/>
      <c r="AX367" s="801"/>
      <c r="AY367" s="801"/>
      <c r="AZ367" s="801"/>
      <c r="BA367" s="801"/>
      <c r="BB367" s="801"/>
      <c r="BC367" s="801"/>
      <c r="BD367" s="801"/>
      <c r="BE367" s="801"/>
      <c r="BF367" s="801"/>
      <c r="BG367" s="801"/>
      <c r="BH367" s="801"/>
      <c r="BI367" s="801"/>
      <c r="BJ367" s="801"/>
      <c r="BK367" s="801"/>
    </row>
    <row r="368" spans="1:63" s="759" customFormat="1" ht="23.25" customHeight="1">
      <c r="A368" s="709"/>
      <c r="B368" s="747" t="s">
        <v>538</v>
      </c>
      <c r="C368" s="1560"/>
      <c r="D368" s="1560"/>
      <c r="E368" s="1560"/>
      <c r="F368" s="1560"/>
      <c r="G368" s="731"/>
      <c r="H368" s="714"/>
      <c r="J368" s="141"/>
      <c r="K368" s="141"/>
      <c r="L368" s="141"/>
      <c r="M368" s="141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Y368" s="801"/>
      <c r="Z368" s="801"/>
      <c r="AA368" s="801"/>
      <c r="AB368" s="801"/>
      <c r="AC368" s="801"/>
      <c r="AD368" s="801"/>
      <c r="AE368" s="801"/>
      <c r="AF368" s="801"/>
      <c r="AG368" s="801"/>
      <c r="AH368" s="801"/>
      <c r="AI368" s="801"/>
      <c r="AJ368" s="801"/>
      <c r="AK368" s="801"/>
      <c r="AL368" s="801"/>
      <c r="AM368" s="801"/>
      <c r="AN368" s="801"/>
      <c r="AO368" s="801"/>
      <c r="AP368" s="801"/>
      <c r="AQ368" s="801"/>
      <c r="AR368" s="801"/>
      <c r="AS368" s="801"/>
      <c r="AT368" s="801"/>
      <c r="AU368" s="801"/>
      <c r="AV368" s="801"/>
      <c r="AW368" s="801"/>
      <c r="AX368" s="801"/>
      <c r="AY368" s="801"/>
      <c r="AZ368" s="801"/>
      <c r="BA368" s="801"/>
      <c r="BB368" s="801"/>
      <c r="BC368" s="801"/>
      <c r="BD368" s="801"/>
      <c r="BE368" s="801"/>
      <c r="BF368" s="801"/>
      <c r="BG368" s="801"/>
      <c r="BH368" s="801"/>
      <c r="BI368" s="801"/>
      <c r="BJ368" s="801"/>
      <c r="BK368" s="801"/>
    </row>
    <row r="369" spans="1:63" s="759" customFormat="1" ht="23.25" customHeight="1">
      <c r="A369" s="709"/>
      <c r="B369" s="746" t="s">
        <v>546</v>
      </c>
      <c r="C369" s="1561"/>
      <c r="D369" s="1561"/>
      <c r="E369" s="1561"/>
      <c r="F369" s="1561"/>
      <c r="G369" s="737"/>
      <c r="H369" s="711"/>
      <c r="J369" s="141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Y369" s="801"/>
      <c r="Z369" s="801"/>
      <c r="AA369" s="801"/>
      <c r="AB369" s="801"/>
      <c r="AC369" s="801"/>
      <c r="AD369" s="801"/>
      <c r="AE369" s="801"/>
      <c r="AF369" s="801"/>
      <c r="AG369" s="801"/>
      <c r="AH369" s="801"/>
      <c r="AI369" s="801"/>
      <c r="AJ369" s="801"/>
      <c r="AK369" s="801"/>
      <c r="AL369" s="801"/>
      <c r="AM369" s="801"/>
      <c r="AN369" s="801"/>
      <c r="AO369" s="801"/>
      <c r="AP369" s="801"/>
      <c r="AQ369" s="801"/>
      <c r="AR369" s="801"/>
      <c r="AS369" s="801"/>
      <c r="AT369" s="801"/>
      <c r="AU369" s="801"/>
      <c r="AV369" s="801"/>
      <c r="AW369" s="801"/>
      <c r="AX369" s="801"/>
      <c r="AY369" s="801"/>
      <c r="AZ369" s="801"/>
      <c r="BA369" s="801"/>
      <c r="BB369" s="801"/>
      <c r="BC369" s="801"/>
      <c r="BD369" s="801"/>
      <c r="BE369" s="801"/>
      <c r="BF369" s="801"/>
      <c r="BG369" s="801"/>
      <c r="BH369" s="801"/>
      <c r="BI369" s="801"/>
      <c r="BJ369" s="801"/>
      <c r="BK369" s="801"/>
    </row>
    <row r="370" spans="1:63" s="759" customFormat="1" ht="23.25" customHeight="1">
      <c r="A370" s="709"/>
      <c r="B370" s="750" t="s">
        <v>705</v>
      </c>
      <c r="C370" s="1562"/>
      <c r="D370" s="1557"/>
      <c r="E370" s="1557"/>
      <c r="F370" s="1557"/>
      <c r="G370" s="725"/>
      <c r="H370" s="729"/>
      <c r="J370" s="141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Y370" s="801"/>
      <c r="Z370" s="801"/>
      <c r="AA370" s="801"/>
      <c r="AB370" s="801"/>
      <c r="AC370" s="801"/>
      <c r="AD370" s="801"/>
      <c r="AE370" s="801"/>
      <c r="AF370" s="801"/>
      <c r="AG370" s="801"/>
      <c r="AH370" s="801"/>
      <c r="AI370" s="801"/>
      <c r="AJ370" s="801"/>
      <c r="AK370" s="801"/>
      <c r="AL370" s="801"/>
      <c r="AM370" s="801"/>
      <c r="AN370" s="801"/>
      <c r="AO370" s="801"/>
      <c r="AP370" s="801"/>
      <c r="AQ370" s="801"/>
      <c r="AR370" s="801"/>
      <c r="AS370" s="801"/>
      <c r="AT370" s="801"/>
      <c r="AU370" s="801"/>
      <c r="AV370" s="801"/>
      <c r="AW370" s="801"/>
      <c r="AX370" s="801"/>
      <c r="AY370" s="801"/>
      <c r="AZ370" s="801"/>
      <c r="BA370" s="801"/>
      <c r="BB370" s="801"/>
      <c r="BC370" s="801"/>
      <c r="BD370" s="801"/>
      <c r="BE370" s="801"/>
      <c r="BF370" s="801"/>
      <c r="BG370" s="801"/>
      <c r="BH370" s="801"/>
      <c r="BI370" s="801"/>
      <c r="BJ370" s="801"/>
      <c r="BK370" s="801"/>
    </row>
    <row r="371" spans="1:63" s="759" customFormat="1" ht="23.25" customHeight="1">
      <c r="A371" s="709"/>
      <c r="B371" s="749" t="s">
        <v>369</v>
      </c>
      <c r="C371" s="1563"/>
      <c r="D371" s="1558"/>
      <c r="E371" s="1558"/>
      <c r="F371" s="1558"/>
      <c r="G371" s="711"/>
      <c r="H371" s="714"/>
      <c r="J371" s="141"/>
      <c r="K371" s="141"/>
      <c r="L371" s="141"/>
      <c r="M371" s="141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Y371" s="801"/>
      <c r="Z371" s="801"/>
      <c r="AA371" s="801"/>
      <c r="AB371" s="801"/>
      <c r="AC371" s="801"/>
      <c r="AD371" s="801"/>
      <c r="AE371" s="801"/>
      <c r="AF371" s="801"/>
      <c r="AG371" s="801"/>
      <c r="AH371" s="801"/>
      <c r="AI371" s="801"/>
      <c r="AJ371" s="801"/>
      <c r="AK371" s="801"/>
      <c r="AL371" s="801"/>
      <c r="AM371" s="801"/>
      <c r="AN371" s="801"/>
      <c r="AO371" s="801"/>
      <c r="AP371" s="801"/>
      <c r="AQ371" s="801"/>
      <c r="AR371" s="801"/>
      <c r="AS371" s="801"/>
      <c r="AT371" s="801"/>
      <c r="AU371" s="801"/>
      <c r="AV371" s="801"/>
      <c r="AW371" s="801"/>
      <c r="AX371" s="801"/>
      <c r="AY371" s="801"/>
      <c r="AZ371" s="801"/>
      <c r="BA371" s="801"/>
      <c r="BB371" s="801"/>
      <c r="BC371" s="801"/>
      <c r="BD371" s="801"/>
      <c r="BE371" s="801"/>
      <c r="BF371" s="801"/>
      <c r="BG371" s="801"/>
      <c r="BH371" s="801"/>
      <c r="BI371" s="801"/>
      <c r="BJ371" s="801"/>
      <c r="BK371" s="801"/>
    </row>
    <row r="372" spans="1:63" s="759" customFormat="1" ht="23.25" customHeight="1">
      <c r="A372" s="709"/>
      <c r="B372" s="745" t="s">
        <v>689</v>
      </c>
      <c r="C372" s="1563"/>
      <c r="D372" s="1558"/>
      <c r="E372" s="1558"/>
      <c r="F372" s="1558"/>
      <c r="G372" s="711"/>
      <c r="H372" s="714"/>
      <c r="J372" s="141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Y372" s="801"/>
      <c r="Z372" s="801"/>
      <c r="AA372" s="801"/>
      <c r="AB372" s="801"/>
      <c r="AC372" s="801"/>
      <c r="AD372" s="801"/>
      <c r="AE372" s="801"/>
      <c r="AF372" s="801"/>
      <c r="AG372" s="801"/>
      <c r="AH372" s="801"/>
      <c r="AI372" s="801"/>
      <c r="AJ372" s="801"/>
      <c r="AK372" s="801"/>
      <c r="AL372" s="801"/>
      <c r="AM372" s="801"/>
      <c r="AN372" s="801"/>
      <c r="AO372" s="801"/>
      <c r="AP372" s="801"/>
      <c r="AQ372" s="801"/>
      <c r="AR372" s="801"/>
      <c r="AS372" s="801"/>
      <c r="AT372" s="801"/>
      <c r="AU372" s="801"/>
      <c r="AV372" s="801"/>
      <c r="AW372" s="801"/>
      <c r="AX372" s="801"/>
      <c r="AY372" s="801"/>
      <c r="AZ372" s="801"/>
      <c r="BA372" s="801"/>
      <c r="BB372" s="801"/>
      <c r="BC372" s="801"/>
      <c r="BD372" s="801"/>
      <c r="BE372" s="801"/>
      <c r="BF372" s="801"/>
      <c r="BG372" s="801"/>
      <c r="BH372" s="801"/>
      <c r="BI372" s="801"/>
      <c r="BJ372" s="801"/>
      <c r="BK372" s="801"/>
    </row>
    <row r="373" spans="1:63" s="759" customFormat="1" ht="23.25" customHeight="1">
      <c r="A373" s="709"/>
      <c r="B373" s="745" t="s">
        <v>693</v>
      </c>
      <c r="C373" s="1563"/>
      <c r="D373" s="1558"/>
      <c r="E373" s="1558"/>
      <c r="F373" s="1558"/>
      <c r="G373" s="711"/>
      <c r="H373" s="714"/>
      <c r="J373" s="141"/>
      <c r="K373" s="141"/>
      <c r="L373" s="141"/>
      <c r="M373" s="141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Y373" s="801"/>
      <c r="Z373" s="801"/>
      <c r="AA373" s="801"/>
      <c r="AB373" s="801"/>
      <c r="AC373" s="801"/>
      <c r="AD373" s="801"/>
      <c r="AE373" s="801"/>
      <c r="AF373" s="801"/>
      <c r="AG373" s="801"/>
      <c r="AH373" s="801"/>
      <c r="AI373" s="801"/>
      <c r="AJ373" s="801"/>
      <c r="AK373" s="801"/>
      <c r="AL373" s="801"/>
      <c r="AM373" s="801"/>
      <c r="AN373" s="801"/>
      <c r="AO373" s="801"/>
      <c r="AP373" s="801"/>
      <c r="AQ373" s="801"/>
      <c r="AR373" s="801"/>
      <c r="AS373" s="801"/>
      <c r="AT373" s="801"/>
      <c r="AU373" s="801"/>
      <c r="AV373" s="801"/>
      <c r="AW373" s="801"/>
      <c r="AX373" s="801"/>
      <c r="AY373" s="801"/>
      <c r="AZ373" s="801"/>
      <c r="BA373" s="801"/>
      <c r="BB373" s="801"/>
      <c r="BC373" s="801"/>
      <c r="BD373" s="801"/>
      <c r="BE373" s="801"/>
      <c r="BF373" s="801"/>
      <c r="BG373" s="801"/>
      <c r="BH373" s="801"/>
      <c r="BI373" s="801"/>
      <c r="BJ373" s="801"/>
      <c r="BK373" s="801"/>
    </row>
    <row r="374" spans="1:63" s="759" customFormat="1" ht="23.25" customHeight="1">
      <c r="A374" s="709"/>
      <c r="B374" s="745" t="s">
        <v>691</v>
      </c>
      <c r="C374" s="1563"/>
      <c r="D374" s="1558"/>
      <c r="E374" s="1558"/>
      <c r="F374" s="1558"/>
      <c r="G374" s="711"/>
      <c r="H374" s="714"/>
      <c r="J374" s="141"/>
      <c r="K374" s="141"/>
      <c r="L374" s="141"/>
      <c r="M374" s="141"/>
      <c r="N374" s="141"/>
      <c r="O374" s="141"/>
      <c r="P374" s="141"/>
      <c r="Q374" s="141"/>
      <c r="R374" s="141"/>
      <c r="S374" s="141"/>
      <c r="T374" s="141"/>
      <c r="U374" s="141"/>
      <c r="V374" s="141"/>
      <c r="W374" s="141"/>
      <c r="Y374" s="801"/>
      <c r="Z374" s="801"/>
      <c r="AA374" s="801"/>
      <c r="AB374" s="801"/>
      <c r="AC374" s="801"/>
      <c r="AD374" s="801"/>
      <c r="AE374" s="801"/>
      <c r="AF374" s="801"/>
      <c r="AG374" s="801"/>
      <c r="AH374" s="801"/>
      <c r="AI374" s="801"/>
      <c r="AJ374" s="801"/>
      <c r="AK374" s="801"/>
      <c r="AL374" s="801"/>
      <c r="AM374" s="801"/>
      <c r="AN374" s="801"/>
      <c r="AO374" s="801"/>
      <c r="AP374" s="801"/>
      <c r="AQ374" s="801"/>
      <c r="AR374" s="801"/>
      <c r="AS374" s="801"/>
      <c r="AT374" s="801"/>
      <c r="AU374" s="801"/>
      <c r="AV374" s="801"/>
      <c r="AW374" s="801"/>
      <c r="AX374" s="801"/>
      <c r="AY374" s="801"/>
      <c r="AZ374" s="801"/>
      <c r="BA374" s="801"/>
      <c r="BB374" s="801"/>
      <c r="BC374" s="801"/>
      <c r="BD374" s="801"/>
      <c r="BE374" s="801"/>
      <c r="BF374" s="801"/>
      <c r="BG374" s="801"/>
      <c r="BH374" s="801"/>
      <c r="BI374" s="801"/>
      <c r="BJ374" s="801"/>
      <c r="BK374" s="801"/>
    </row>
    <row r="375" spans="1:63" s="759" customFormat="1" ht="23.25" customHeight="1">
      <c r="A375" s="709"/>
      <c r="B375" s="748" t="s">
        <v>692</v>
      </c>
      <c r="C375" s="1564"/>
      <c r="D375" s="1598"/>
      <c r="E375" s="1598"/>
      <c r="F375" s="1598"/>
      <c r="G375" s="711"/>
      <c r="H375" s="714"/>
      <c r="J375" s="141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Y375" s="801"/>
      <c r="Z375" s="801"/>
      <c r="AA375" s="801"/>
      <c r="AB375" s="801"/>
      <c r="AC375" s="801"/>
      <c r="AD375" s="801"/>
      <c r="AE375" s="801"/>
      <c r="AF375" s="801"/>
      <c r="AG375" s="801"/>
      <c r="AH375" s="801"/>
      <c r="AI375" s="801"/>
      <c r="AJ375" s="801"/>
      <c r="AK375" s="801"/>
      <c r="AL375" s="801"/>
      <c r="AM375" s="801"/>
      <c r="AN375" s="801"/>
      <c r="AO375" s="801"/>
      <c r="AP375" s="801"/>
      <c r="AQ375" s="801"/>
      <c r="AR375" s="801"/>
      <c r="AS375" s="801"/>
      <c r="AT375" s="801"/>
      <c r="AU375" s="801"/>
      <c r="AV375" s="801"/>
      <c r="AW375" s="801"/>
      <c r="AX375" s="801"/>
      <c r="AY375" s="801"/>
      <c r="AZ375" s="801"/>
      <c r="BA375" s="801"/>
      <c r="BB375" s="801"/>
      <c r="BC375" s="801"/>
      <c r="BD375" s="801"/>
      <c r="BE375" s="801"/>
      <c r="BF375" s="801"/>
      <c r="BG375" s="801"/>
      <c r="BH375" s="801"/>
      <c r="BI375" s="801"/>
      <c r="BJ375" s="801"/>
      <c r="BK375" s="801"/>
    </row>
    <row r="376" spans="1:63" s="759" customFormat="1" ht="23.25" customHeight="1">
      <c r="A376" s="709"/>
      <c r="B376" s="750" t="s">
        <v>706</v>
      </c>
      <c r="C376" s="1559"/>
      <c r="D376" s="1559"/>
      <c r="E376" s="1559"/>
      <c r="F376" s="1559"/>
      <c r="G376" s="725"/>
      <c r="H376" s="729"/>
      <c r="J376" s="141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Y376" s="801"/>
      <c r="Z376" s="801"/>
      <c r="AA376" s="801"/>
      <c r="AB376" s="801"/>
      <c r="AC376" s="801"/>
      <c r="AD376" s="801"/>
      <c r="AE376" s="801"/>
      <c r="AF376" s="801"/>
      <c r="AG376" s="801"/>
      <c r="AH376" s="801"/>
      <c r="AI376" s="801"/>
      <c r="AJ376" s="801"/>
      <c r="AK376" s="801"/>
      <c r="AL376" s="801"/>
      <c r="AM376" s="801"/>
      <c r="AN376" s="801"/>
      <c r="AO376" s="801"/>
      <c r="AP376" s="801"/>
      <c r="AQ376" s="801"/>
      <c r="AR376" s="801"/>
      <c r="AS376" s="801"/>
      <c r="AT376" s="801"/>
      <c r="AU376" s="801"/>
      <c r="AV376" s="801"/>
      <c r="AW376" s="801"/>
      <c r="AX376" s="801"/>
      <c r="AY376" s="801"/>
      <c r="AZ376" s="801"/>
      <c r="BA376" s="801"/>
      <c r="BB376" s="801"/>
      <c r="BC376" s="801"/>
      <c r="BD376" s="801"/>
      <c r="BE376" s="801"/>
      <c r="BF376" s="801"/>
      <c r="BG376" s="801"/>
      <c r="BH376" s="801"/>
      <c r="BI376" s="801"/>
      <c r="BJ376" s="801"/>
      <c r="BK376" s="801"/>
    </row>
    <row r="377" spans="1:63" s="759" customFormat="1" ht="23.25" customHeight="1">
      <c r="A377" s="709"/>
      <c r="B377" s="749" t="s">
        <v>369</v>
      </c>
      <c r="C377" s="1560"/>
      <c r="D377" s="1560"/>
      <c r="E377" s="1560"/>
      <c r="F377" s="1560"/>
      <c r="G377" s="711"/>
      <c r="H377" s="714"/>
      <c r="J377" s="141"/>
      <c r="K377" s="141"/>
      <c r="L377" s="141"/>
      <c r="M377" s="141"/>
      <c r="N377" s="141"/>
      <c r="O377" s="141"/>
      <c r="P377" s="141"/>
      <c r="Q377" s="141"/>
      <c r="R377" s="141"/>
      <c r="S377" s="141"/>
      <c r="T377" s="141"/>
      <c r="U377" s="141"/>
      <c r="V377" s="141"/>
      <c r="W377" s="141"/>
      <c r="Y377" s="801"/>
      <c r="Z377" s="801"/>
      <c r="AA377" s="801"/>
      <c r="AB377" s="801"/>
      <c r="AC377" s="801"/>
      <c r="AD377" s="801"/>
      <c r="AE377" s="801"/>
      <c r="AF377" s="801"/>
      <c r="AG377" s="801"/>
      <c r="AH377" s="801"/>
      <c r="AI377" s="801"/>
      <c r="AJ377" s="801"/>
      <c r="AK377" s="801"/>
      <c r="AL377" s="801"/>
      <c r="AM377" s="801"/>
      <c r="AN377" s="801"/>
      <c r="AO377" s="801"/>
      <c r="AP377" s="801"/>
      <c r="AQ377" s="801"/>
      <c r="AR377" s="801"/>
      <c r="AS377" s="801"/>
      <c r="AT377" s="801"/>
      <c r="AU377" s="801"/>
      <c r="AV377" s="801"/>
      <c r="AW377" s="801"/>
      <c r="AX377" s="801"/>
      <c r="AY377" s="801"/>
      <c r="AZ377" s="801"/>
      <c r="BA377" s="801"/>
      <c r="BB377" s="801"/>
      <c r="BC377" s="801"/>
      <c r="BD377" s="801"/>
      <c r="BE377" s="801"/>
      <c r="BF377" s="801"/>
      <c r="BG377" s="801"/>
      <c r="BH377" s="801"/>
      <c r="BI377" s="801"/>
      <c r="BJ377" s="801"/>
      <c r="BK377" s="801"/>
    </row>
    <row r="378" spans="1:63" s="759" customFormat="1" ht="23.25" customHeight="1">
      <c r="A378" s="709"/>
      <c r="B378" s="744" t="s">
        <v>697</v>
      </c>
      <c r="C378" s="1560"/>
      <c r="D378" s="1560"/>
      <c r="E378" s="1560"/>
      <c r="F378" s="1560"/>
      <c r="G378" s="731"/>
      <c r="H378" s="716"/>
      <c r="J378" s="141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Y378" s="801"/>
      <c r="Z378" s="801"/>
      <c r="AA378" s="801"/>
      <c r="AB378" s="801"/>
      <c r="AC378" s="801"/>
      <c r="AD378" s="801"/>
      <c r="AE378" s="801"/>
      <c r="AF378" s="801"/>
      <c r="AG378" s="801"/>
      <c r="AH378" s="801"/>
      <c r="AI378" s="801"/>
      <c r="AJ378" s="801"/>
      <c r="AK378" s="801"/>
      <c r="AL378" s="801"/>
      <c r="AM378" s="801"/>
      <c r="AN378" s="801"/>
      <c r="AO378" s="801"/>
      <c r="AP378" s="801"/>
      <c r="AQ378" s="801"/>
      <c r="AR378" s="801"/>
      <c r="AS378" s="801"/>
      <c r="AT378" s="801"/>
      <c r="AU378" s="801"/>
      <c r="AV378" s="801"/>
      <c r="AW378" s="801"/>
      <c r="AX378" s="801"/>
      <c r="AY378" s="801"/>
      <c r="AZ378" s="801"/>
      <c r="BA378" s="801"/>
      <c r="BB378" s="801"/>
      <c r="BC378" s="801"/>
      <c r="BD378" s="801"/>
      <c r="BE378" s="801"/>
      <c r="BF378" s="801"/>
      <c r="BG378" s="801"/>
      <c r="BH378" s="801"/>
      <c r="BI378" s="801"/>
      <c r="BJ378" s="801"/>
      <c r="BK378" s="801"/>
    </row>
    <row r="379" spans="1:63" s="759" customFormat="1" ht="23.25" customHeight="1">
      <c r="A379" s="709"/>
      <c r="B379" s="1352" t="s">
        <v>698</v>
      </c>
      <c r="C379" s="1560"/>
      <c r="D379" s="1560"/>
      <c r="E379" s="1560"/>
      <c r="F379" s="1560"/>
      <c r="G379" s="731"/>
      <c r="H379" s="716"/>
      <c r="J379" s="141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Y379" s="801"/>
      <c r="Z379" s="801"/>
      <c r="AA379" s="801"/>
      <c r="AB379" s="801"/>
      <c r="AC379" s="801"/>
      <c r="AD379" s="801"/>
      <c r="AE379" s="801"/>
      <c r="AF379" s="801"/>
      <c r="AG379" s="801"/>
      <c r="AH379" s="801"/>
      <c r="AI379" s="801"/>
      <c r="AJ379" s="801"/>
      <c r="AK379" s="801"/>
      <c r="AL379" s="801"/>
      <c r="AM379" s="801"/>
      <c r="AN379" s="801"/>
      <c r="AO379" s="801"/>
      <c r="AP379" s="801"/>
      <c r="AQ379" s="801"/>
      <c r="AR379" s="801"/>
      <c r="AS379" s="801"/>
      <c r="AT379" s="801"/>
      <c r="AU379" s="801"/>
      <c r="AV379" s="801"/>
      <c r="AW379" s="801"/>
      <c r="AX379" s="801"/>
      <c r="AY379" s="801"/>
      <c r="AZ379" s="801"/>
      <c r="BA379" s="801"/>
      <c r="BB379" s="801"/>
      <c r="BC379" s="801"/>
      <c r="BD379" s="801"/>
      <c r="BE379" s="801"/>
      <c r="BF379" s="801"/>
      <c r="BG379" s="801"/>
      <c r="BH379" s="801"/>
      <c r="BI379" s="801"/>
      <c r="BJ379" s="801"/>
      <c r="BK379" s="801"/>
    </row>
    <row r="380" spans="1:63" s="763" customFormat="1" ht="23.25" customHeight="1">
      <c r="A380" s="709"/>
      <c r="B380" s="1353" t="s">
        <v>532</v>
      </c>
      <c r="C380" s="1561"/>
      <c r="D380" s="1561"/>
      <c r="E380" s="1561"/>
      <c r="F380" s="1561"/>
      <c r="G380" s="69"/>
      <c r="H380" s="716"/>
      <c r="I380" s="759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Y380" s="804"/>
      <c r="Z380" s="804"/>
      <c r="AA380" s="804"/>
      <c r="AB380" s="804"/>
      <c r="AC380" s="804"/>
      <c r="AD380" s="804"/>
      <c r="AE380" s="804"/>
      <c r="AF380" s="804"/>
      <c r="AG380" s="804"/>
      <c r="AH380" s="804"/>
      <c r="AI380" s="804"/>
      <c r="AJ380" s="804"/>
      <c r="AK380" s="804"/>
      <c r="AL380" s="804"/>
      <c r="AM380" s="804"/>
      <c r="AN380" s="804"/>
      <c r="AO380" s="804"/>
      <c r="AP380" s="804"/>
      <c r="AQ380" s="804"/>
      <c r="AR380" s="804"/>
      <c r="AS380" s="804"/>
      <c r="AT380" s="804"/>
      <c r="AU380" s="804"/>
      <c r="AV380" s="804"/>
      <c r="AW380" s="804"/>
      <c r="AX380" s="804"/>
      <c r="AY380" s="804"/>
      <c r="AZ380" s="804"/>
      <c r="BA380" s="804"/>
      <c r="BB380" s="804"/>
      <c r="BC380" s="804"/>
      <c r="BD380" s="804"/>
      <c r="BE380" s="804"/>
      <c r="BF380" s="804"/>
      <c r="BG380" s="804"/>
      <c r="BH380" s="804"/>
      <c r="BI380" s="804"/>
      <c r="BJ380" s="804"/>
      <c r="BK380" s="804"/>
    </row>
    <row r="381" spans="1:63" s="763" customFormat="1" ht="23.25" customHeight="1">
      <c r="A381" s="712"/>
      <c r="B381" s="1595" t="s">
        <v>163</v>
      </c>
      <c r="C381" s="1596"/>
      <c r="D381" s="1596"/>
      <c r="E381" s="1596"/>
      <c r="F381" s="1596"/>
      <c r="G381" s="1596"/>
      <c r="H381" s="1597"/>
      <c r="I381" s="759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Y381" s="804"/>
      <c r="Z381" s="804"/>
      <c r="AA381" s="804"/>
      <c r="AB381" s="804"/>
      <c r="AC381" s="804"/>
      <c r="AD381" s="804"/>
      <c r="AE381" s="804"/>
      <c r="AF381" s="804"/>
      <c r="AG381" s="804"/>
      <c r="AH381" s="804"/>
      <c r="AI381" s="804"/>
      <c r="AJ381" s="804"/>
      <c r="AK381" s="804"/>
      <c r="AL381" s="804"/>
      <c r="AM381" s="804"/>
      <c r="AN381" s="804"/>
      <c r="AO381" s="804"/>
      <c r="AP381" s="804"/>
      <c r="AQ381" s="804"/>
      <c r="AR381" s="804"/>
      <c r="AS381" s="804"/>
      <c r="AT381" s="804"/>
      <c r="AU381" s="804"/>
      <c r="AV381" s="804"/>
      <c r="AW381" s="804"/>
      <c r="AX381" s="804"/>
      <c r="AY381" s="804"/>
      <c r="AZ381" s="804"/>
      <c r="BA381" s="804"/>
      <c r="BB381" s="804"/>
      <c r="BC381" s="804"/>
      <c r="BD381" s="804"/>
      <c r="BE381" s="804"/>
      <c r="BF381" s="804"/>
      <c r="BG381" s="804"/>
      <c r="BH381" s="804"/>
      <c r="BI381" s="804"/>
      <c r="BJ381" s="804"/>
      <c r="BK381" s="804"/>
    </row>
    <row r="382" spans="1:63" s="763" customFormat="1" ht="23.25" customHeight="1">
      <c r="A382" s="709"/>
      <c r="B382" s="750" t="s">
        <v>87</v>
      </c>
      <c r="C382" s="1562"/>
      <c r="D382" s="1559"/>
      <c r="E382" s="1557"/>
      <c r="F382" s="1557"/>
      <c r="G382" s="742"/>
      <c r="H382" s="735"/>
      <c r="I382" s="759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Y382" s="804"/>
      <c r="Z382" s="804"/>
      <c r="AA382" s="804"/>
      <c r="AB382" s="804"/>
      <c r="AC382" s="804"/>
      <c r="AD382" s="804"/>
      <c r="AE382" s="804"/>
      <c r="AF382" s="804"/>
      <c r="AG382" s="804"/>
      <c r="AH382" s="804"/>
      <c r="AI382" s="804"/>
      <c r="AJ382" s="804"/>
      <c r="AK382" s="804"/>
      <c r="AL382" s="804"/>
      <c r="AM382" s="804"/>
      <c r="AN382" s="804"/>
      <c r="AO382" s="804"/>
      <c r="AP382" s="804"/>
      <c r="AQ382" s="804"/>
      <c r="AR382" s="804"/>
      <c r="AS382" s="804"/>
      <c r="AT382" s="804"/>
      <c r="AU382" s="804"/>
      <c r="AV382" s="804"/>
      <c r="AW382" s="804"/>
      <c r="AX382" s="804"/>
      <c r="AY382" s="804"/>
      <c r="AZ382" s="804"/>
      <c r="BA382" s="804"/>
      <c r="BB382" s="804"/>
      <c r="BC382" s="804"/>
      <c r="BD382" s="804"/>
      <c r="BE382" s="804"/>
      <c r="BF382" s="804"/>
      <c r="BG382" s="804"/>
      <c r="BH382" s="804"/>
      <c r="BI382" s="804"/>
      <c r="BJ382" s="804"/>
      <c r="BK382" s="804"/>
    </row>
    <row r="383" spans="1:63" s="775" customFormat="1" ht="23.25" customHeight="1">
      <c r="A383" s="709"/>
      <c r="B383" s="745" t="s">
        <v>911</v>
      </c>
      <c r="C383" s="1563"/>
      <c r="D383" s="1560"/>
      <c r="E383" s="1558"/>
      <c r="F383" s="1558"/>
      <c r="G383" s="727"/>
      <c r="H383" s="71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Y383" s="978"/>
      <c r="Z383" s="978"/>
      <c r="AA383" s="978"/>
      <c r="AB383" s="978"/>
      <c r="AC383" s="978"/>
      <c r="AD383" s="978"/>
      <c r="AE383" s="978"/>
      <c r="AF383" s="978"/>
      <c r="AG383" s="978"/>
      <c r="AH383" s="978"/>
      <c r="AI383" s="978"/>
      <c r="AJ383" s="978"/>
      <c r="AK383" s="978"/>
      <c r="AL383" s="978"/>
      <c r="AM383" s="978"/>
      <c r="AN383" s="978"/>
      <c r="AO383" s="978"/>
      <c r="AP383" s="978"/>
      <c r="AQ383" s="978"/>
      <c r="AR383" s="978"/>
      <c r="AS383" s="978"/>
      <c r="AT383" s="978"/>
      <c r="AU383" s="978"/>
      <c r="AV383" s="978"/>
      <c r="AW383" s="978"/>
      <c r="AX383" s="978"/>
      <c r="AY383" s="978"/>
      <c r="AZ383" s="978"/>
      <c r="BA383" s="978"/>
      <c r="BB383" s="978"/>
      <c r="BC383" s="978"/>
      <c r="BD383" s="978"/>
      <c r="BE383" s="978"/>
      <c r="BF383" s="978"/>
      <c r="BG383" s="978"/>
      <c r="BH383" s="978"/>
      <c r="BI383" s="978"/>
      <c r="BJ383" s="978"/>
      <c r="BK383" s="978"/>
    </row>
    <row r="384" spans="1:63" s="759" customFormat="1" ht="23.25" customHeight="1">
      <c r="A384" s="709"/>
      <c r="B384" s="745" t="s">
        <v>701</v>
      </c>
      <c r="C384" s="1563"/>
      <c r="D384" s="1560"/>
      <c r="E384" s="1558"/>
      <c r="F384" s="1558"/>
      <c r="G384" s="715"/>
      <c r="H384" s="711"/>
      <c r="J384" s="369"/>
      <c r="K384" s="369"/>
      <c r="L384" s="369"/>
      <c r="M384" s="369"/>
      <c r="N384" s="369"/>
      <c r="O384" s="369"/>
      <c r="P384" s="369"/>
      <c r="Q384" s="369"/>
      <c r="R384" s="369"/>
      <c r="S384" s="369"/>
      <c r="T384" s="369"/>
      <c r="U384" s="369"/>
      <c r="V384" s="369"/>
      <c r="W384" s="369"/>
      <c r="Y384" s="801"/>
      <c r="Z384" s="801"/>
      <c r="AA384" s="801"/>
      <c r="AB384" s="801"/>
      <c r="AC384" s="801"/>
      <c r="AD384" s="801"/>
      <c r="AE384" s="801"/>
      <c r="AF384" s="801"/>
      <c r="AG384" s="801"/>
      <c r="AH384" s="801"/>
      <c r="AI384" s="801"/>
      <c r="AJ384" s="801"/>
      <c r="AK384" s="801"/>
      <c r="AL384" s="801"/>
      <c r="AM384" s="801"/>
      <c r="AN384" s="801"/>
      <c r="AO384" s="801"/>
      <c r="AP384" s="801"/>
      <c r="AQ384" s="801"/>
      <c r="AR384" s="801"/>
      <c r="AS384" s="801"/>
      <c r="AT384" s="801"/>
      <c r="AU384" s="801"/>
      <c r="AV384" s="801"/>
      <c r="AW384" s="801"/>
      <c r="AX384" s="801"/>
      <c r="AY384" s="801"/>
      <c r="AZ384" s="801"/>
      <c r="BA384" s="801"/>
      <c r="BB384" s="801"/>
      <c r="BC384" s="801"/>
      <c r="BD384" s="801"/>
      <c r="BE384" s="801"/>
      <c r="BF384" s="801"/>
      <c r="BG384" s="801"/>
      <c r="BH384" s="801"/>
      <c r="BI384" s="801"/>
      <c r="BJ384" s="801"/>
      <c r="BK384" s="801"/>
    </row>
    <row r="385" spans="1:63" s="763" customFormat="1" ht="23.25" customHeight="1">
      <c r="A385" s="709"/>
      <c r="B385" s="745" t="s">
        <v>924</v>
      </c>
      <c r="C385" s="1563"/>
      <c r="D385" s="1560"/>
      <c r="E385" s="1558"/>
      <c r="F385" s="1558"/>
      <c r="G385" s="715"/>
      <c r="H385" s="711"/>
      <c r="I385" s="759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Y385" s="804"/>
      <c r="Z385" s="804"/>
      <c r="AA385" s="804"/>
      <c r="AB385" s="804"/>
      <c r="AC385" s="804"/>
      <c r="AD385" s="804"/>
      <c r="AE385" s="804"/>
      <c r="AF385" s="804"/>
      <c r="AG385" s="804"/>
      <c r="AH385" s="804"/>
      <c r="AI385" s="804"/>
      <c r="AJ385" s="804"/>
      <c r="AK385" s="804"/>
      <c r="AL385" s="804"/>
      <c r="AM385" s="804"/>
      <c r="AN385" s="804"/>
      <c r="AO385" s="804"/>
      <c r="AP385" s="804"/>
      <c r="AQ385" s="804"/>
      <c r="AR385" s="804"/>
      <c r="AS385" s="804"/>
      <c r="AT385" s="804"/>
      <c r="AU385" s="804"/>
      <c r="AV385" s="804"/>
      <c r="AW385" s="804"/>
      <c r="AX385" s="804"/>
      <c r="AY385" s="804"/>
      <c r="AZ385" s="804"/>
      <c r="BA385" s="804"/>
      <c r="BB385" s="804"/>
      <c r="BC385" s="804"/>
      <c r="BD385" s="804"/>
      <c r="BE385" s="804"/>
      <c r="BF385" s="804"/>
      <c r="BG385" s="804"/>
      <c r="BH385" s="804"/>
      <c r="BI385" s="804"/>
      <c r="BJ385" s="804"/>
      <c r="BK385" s="804"/>
    </row>
    <row r="386" spans="1:63" s="780" customFormat="1" ht="23.25" customHeight="1">
      <c r="A386" s="709"/>
      <c r="B386" s="745" t="s">
        <v>912</v>
      </c>
      <c r="C386" s="1563"/>
      <c r="D386" s="1560"/>
      <c r="E386" s="1558"/>
      <c r="F386" s="1558"/>
      <c r="G386" s="715"/>
      <c r="H386" s="711"/>
      <c r="I386" s="775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Y386" s="979"/>
      <c r="Z386" s="979"/>
      <c r="AA386" s="979"/>
      <c r="AB386" s="979"/>
      <c r="AC386" s="979"/>
      <c r="AD386" s="979"/>
      <c r="AE386" s="979"/>
      <c r="AF386" s="979"/>
      <c r="AG386" s="979"/>
      <c r="AH386" s="979"/>
      <c r="AI386" s="979"/>
      <c r="AJ386" s="979"/>
      <c r="AK386" s="979"/>
      <c r="AL386" s="979"/>
      <c r="AM386" s="979"/>
      <c r="AN386" s="979"/>
      <c r="AO386" s="979"/>
      <c r="AP386" s="979"/>
      <c r="AQ386" s="979"/>
      <c r="AR386" s="979"/>
      <c r="AS386" s="979"/>
      <c r="AT386" s="979"/>
      <c r="AU386" s="979"/>
      <c r="AV386" s="979"/>
      <c r="AW386" s="979"/>
      <c r="AX386" s="979"/>
      <c r="AY386" s="979"/>
      <c r="AZ386" s="979"/>
      <c r="BA386" s="979"/>
      <c r="BB386" s="979"/>
      <c r="BC386" s="979"/>
      <c r="BD386" s="979"/>
      <c r="BE386" s="979"/>
      <c r="BF386" s="979"/>
      <c r="BG386" s="979"/>
      <c r="BH386" s="979"/>
      <c r="BI386" s="979"/>
      <c r="BJ386" s="979"/>
      <c r="BK386" s="979"/>
    </row>
    <row r="387" spans="1:63" s="551" customFormat="1" ht="23.25" customHeight="1">
      <c r="A387" s="709"/>
      <c r="B387" s="746" t="s">
        <v>690</v>
      </c>
      <c r="C387" s="1564"/>
      <c r="D387" s="1561"/>
      <c r="E387" s="1598"/>
      <c r="F387" s="1598"/>
      <c r="G387" s="728"/>
      <c r="H387" s="713"/>
      <c r="Y387" s="800"/>
      <c r="Z387" s="800"/>
      <c r="AA387" s="800"/>
      <c r="AB387" s="800"/>
      <c r="AC387" s="800"/>
      <c r="AD387" s="800"/>
      <c r="AE387" s="800"/>
      <c r="AF387" s="800"/>
      <c r="AG387" s="800"/>
      <c r="AH387" s="800"/>
      <c r="AI387" s="800"/>
      <c r="AJ387" s="800"/>
      <c r="AK387" s="800"/>
      <c r="AL387" s="800"/>
      <c r="AM387" s="800"/>
      <c r="AN387" s="800"/>
      <c r="AO387" s="800"/>
      <c r="AP387" s="800"/>
      <c r="AQ387" s="800"/>
      <c r="AR387" s="800"/>
      <c r="AS387" s="800"/>
      <c r="AT387" s="800"/>
      <c r="AU387" s="800"/>
      <c r="AV387" s="800"/>
      <c r="AW387" s="800"/>
      <c r="AX387" s="800"/>
      <c r="AY387" s="800"/>
      <c r="AZ387" s="800"/>
      <c r="BA387" s="800"/>
      <c r="BB387" s="800"/>
      <c r="BC387" s="800"/>
      <c r="BD387" s="800"/>
      <c r="BE387" s="800"/>
      <c r="BF387" s="800"/>
      <c r="BG387" s="800"/>
      <c r="BH387" s="800"/>
      <c r="BI387" s="800"/>
      <c r="BJ387" s="800"/>
      <c r="BK387" s="800"/>
    </row>
    <row r="388" spans="1:63" s="551" customFormat="1" ht="23.25" customHeight="1">
      <c r="A388" s="709"/>
      <c r="B388" s="760" t="s">
        <v>88</v>
      </c>
      <c r="C388" s="1559"/>
      <c r="D388" s="1559"/>
      <c r="E388" s="1559"/>
      <c r="F388" s="1559"/>
      <c r="G388" s="761"/>
      <c r="H388" s="711"/>
      <c r="Y388" s="800"/>
      <c r="Z388" s="800"/>
      <c r="AA388" s="800"/>
      <c r="AB388" s="800"/>
      <c r="AC388" s="800"/>
      <c r="AD388" s="800"/>
      <c r="AE388" s="800"/>
      <c r="AF388" s="800"/>
      <c r="AG388" s="800"/>
      <c r="AH388" s="800"/>
      <c r="AI388" s="800"/>
      <c r="AJ388" s="800"/>
      <c r="AK388" s="800"/>
      <c r="AL388" s="800"/>
      <c r="AM388" s="800"/>
      <c r="AN388" s="800"/>
      <c r="AO388" s="800"/>
      <c r="AP388" s="800"/>
      <c r="AQ388" s="800"/>
      <c r="AR388" s="800"/>
      <c r="AS388" s="800"/>
      <c r="AT388" s="800"/>
      <c r="AU388" s="800"/>
      <c r="AV388" s="800"/>
      <c r="AW388" s="800"/>
      <c r="AX388" s="800"/>
      <c r="AY388" s="800"/>
      <c r="AZ388" s="800"/>
      <c r="BA388" s="800"/>
      <c r="BB388" s="800"/>
      <c r="BC388" s="800"/>
      <c r="BD388" s="800"/>
      <c r="BE388" s="800"/>
      <c r="BF388" s="800"/>
      <c r="BG388" s="800"/>
      <c r="BH388" s="800"/>
      <c r="BI388" s="800"/>
      <c r="BJ388" s="800"/>
      <c r="BK388" s="800"/>
    </row>
    <row r="389" spans="1:63" s="551" customFormat="1" ht="23.25" customHeight="1">
      <c r="A389" s="709"/>
      <c r="B389" s="745" t="s">
        <v>534</v>
      </c>
      <c r="C389" s="1560"/>
      <c r="D389" s="1560"/>
      <c r="E389" s="1560"/>
      <c r="F389" s="1560"/>
      <c r="G389" s="732"/>
      <c r="H389" s="716"/>
      <c r="Y389" s="800"/>
      <c r="Z389" s="800"/>
      <c r="AA389" s="800"/>
      <c r="AB389" s="800"/>
      <c r="AC389" s="800"/>
      <c r="AD389" s="800"/>
      <c r="AE389" s="800"/>
      <c r="AF389" s="800"/>
      <c r="AG389" s="800"/>
      <c r="AH389" s="800"/>
      <c r="AI389" s="800"/>
      <c r="AJ389" s="800"/>
      <c r="AK389" s="800"/>
      <c r="AL389" s="800"/>
      <c r="AM389" s="800"/>
      <c r="AN389" s="800"/>
      <c r="AO389" s="800"/>
      <c r="AP389" s="800"/>
      <c r="AQ389" s="800"/>
      <c r="AR389" s="800"/>
      <c r="AS389" s="800"/>
      <c r="AT389" s="800"/>
      <c r="AU389" s="800"/>
      <c r="AV389" s="800"/>
      <c r="AW389" s="800"/>
      <c r="AX389" s="800"/>
      <c r="AY389" s="800"/>
      <c r="AZ389" s="800"/>
      <c r="BA389" s="800"/>
      <c r="BB389" s="800"/>
      <c r="BC389" s="800"/>
      <c r="BD389" s="800"/>
      <c r="BE389" s="800"/>
      <c r="BF389" s="800"/>
      <c r="BG389" s="800"/>
      <c r="BH389" s="800"/>
      <c r="BI389" s="800"/>
      <c r="BJ389" s="800"/>
      <c r="BK389" s="800"/>
    </row>
    <row r="390" spans="1:63" s="551" customFormat="1" ht="23.25" customHeight="1">
      <c r="A390" s="709"/>
      <c r="B390" s="745" t="s">
        <v>535</v>
      </c>
      <c r="C390" s="1560"/>
      <c r="D390" s="1560"/>
      <c r="E390" s="1560"/>
      <c r="F390" s="1560"/>
      <c r="G390" s="732"/>
      <c r="H390" s="716"/>
      <c r="Y390" s="800"/>
      <c r="Z390" s="800"/>
      <c r="AA390" s="800"/>
      <c r="AB390" s="800"/>
      <c r="AC390" s="800"/>
      <c r="AD390" s="800"/>
      <c r="AE390" s="800"/>
      <c r="AF390" s="800"/>
      <c r="AG390" s="800"/>
      <c r="AH390" s="800"/>
      <c r="AI390" s="800"/>
      <c r="AJ390" s="800"/>
      <c r="AK390" s="800"/>
      <c r="AL390" s="800"/>
      <c r="AM390" s="800"/>
      <c r="AN390" s="800"/>
      <c r="AO390" s="800"/>
      <c r="AP390" s="800"/>
      <c r="AQ390" s="800"/>
      <c r="AR390" s="800"/>
      <c r="AS390" s="800"/>
      <c r="AT390" s="800"/>
      <c r="AU390" s="800"/>
      <c r="AV390" s="800"/>
      <c r="AW390" s="800"/>
      <c r="AX390" s="800"/>
      <c r="AY390" s="800"/>
      <c r="AZ390" s="800"/>
      <c r="BA390" s="800"/>
      <c r="BB390" s="800"/>
      <c r="BC390" s="800"/>
      <c r="BD390" s="800"/>
      <c r="BE390" s="800"/>
      <c r="BF390" s="800"/>
      <c r="BG390" s="800"/>
      <c r="BH390" s="800"/>
      <c r="BI390" s="800"/>
      <c r="BJ390" s="800"/>
      <c r="BK390" s="800"/>
    </row>
    <row r="391" spans="1:63" s="551" customFormat="1" ht="23.25" customHeight="1">
      <c r="A391" s="709"/>
      <c r="B391" s="748" t="s">
        <v>536</v>
      </c>
      <c r="C391" s="1561"/>
      <c r="D391" s="1561"/>
      <c r="E391" s="1561"/>
      <c r="F391" s="1561"/>
      <c r="G391" s="733"/>
      <c r="H391" s="734"/>
      <c r="Y391" s="800"/>
      <c r="Z391" s="800"/>
      <c r="AA391" s="800"/>
      <c r="AB391" s="800"/>
      <c r="AC391" s="800"/>
      <c r="AD391" s="800"/>
      <c r="AE391" s="800"/>
      <c r="AF391" s="800"/>
      <c r="AG391" s="800"/>
      <c r="AH391" s="800"/>
      <c r="AI391" s="800"/>
      <c r="AJ391" s="800"/>
      <c r="AK391" s="800"/>
      <c r="AL391" s="800"/>
      <c r="AM391" s="800"/>
      <c r="AN391" s="800"/>
      <c r="AO391" s="800"/>
      <c r="AP391" s="800"/>
      <c r="AQ391" s="800"/>
      <c r="AR391" s="800"/>
      <c r="AS391" s="800"/>
      <c r="AT391" s="800"/>
      <c r="AU391" s="800"/>
      <c r="AV391" s="800"/>
      <c r="AW391" s="800"/>
      <c r="AX391" s="800"/>
      <c r="AY391" s="800"/>
      <c r="AZ391" s="800"/>
      <c r="BA391" s="800"/>
      <c r="BB391" s="800"/>
      <c r="BC391" s="800"/>
      <c r="BD391" s="800"/>
      <c r="BE391" s="800"/>
      <c r="BF391" s="800"/>
      <c r="BG391" s="800"/>
      <c r="BH391" s="800"/>
      <c r="BI391" s="800"/>
      <c r="BJ391" s="800"/>
      <c r="BK391" s="800"/>
    </row>
    <row r="392" spans="1:63" s="551" customFormat="1" ht="23.25" customHeight="1">
      <c r="A392" s="709"/>
      <c r="B392" s="750" t="s">
        <v>89</v>
      </c>
      <c r="C392" s="1562"/>
      <c r="D392" s="1559"/>
      <c r="E392" s="1559"/>
      <c r="F392" s="1559"/>
      <c r="G392" s="762"/>
      <c r="H392" s="711"/>
      <c r="Y392" s="800"/>
      <c r="Z392" s="800"/>
      <c r="AA392" s="800"/>
      <c r="AB392" s="800"/>
      <c r="AC392" s="800"/>
      <c r="AD392" s="800"/>
      <c r="AE392" s="800"/>
      <c r="AF392" s="800"/>
      <c r="AG392" s="800"/>
      <c r="AH392" s="800"/>
      <c r="AI392" s="800"/>
      <c r="AJ392" s="800"/>
      <c r="AK392" s="800"/>
      <c r="AL392" s="800"/>
      <c r="AM392" s="800"/>
      <c r="AN392" s="800"/>
      <c r="AO392" s="800"/>
      <c r="AP392" s="800"/>
      <c r="AQ392" s="800"/>
      <c r="AR392" s="800"/>
      <c r="AS392" s="800"/>
      <c r="AT392" s="800"/>
      <c r="AU392" s="800"/>
      <c r="AV392" s="800"/>
      <c r="AW392" s="800"/>
      <c r="AX392" s="800"/>
      <c r="AY392" s="800"/>
      <c r="AZ392" s="800"/>
      <c r="BA392" s="800"/>
      <c r="BB392" s="800"/>
      <c r="BC392" s="800"/>
      <c r="BD392" s="800"/>
      <c r="BE392" s="800"/>
      <c r="BF392" s="800"/>
      <c r="BG392" s="800"/>
      <c r="BH392" s="800"/>
      <c r="BI392" s="800"/>
      <c r="BJ392" s="800"/>
      <c r="BK392" s="800"/>
    </row>
    <row r="393" spans="1:63" s="551" customFormat="1" ht="23.25" customHeight="1">
      <c r="A393" s="709"/>
      <c r="B393" s="745" t="s">
        <v>537</v>
      </c>
      <c r="C393" s="1563"/>
      <c r="D393" s="1560"/>
      <c r="E393" s="1560"/>
      <c r="F393" s="1560"/>
      <c r="G393" s="731"/>
      <c r="H393" s="714"/>
      <c r="Y393" s="800"/>
      <c r="Z393" s="800"/>
      <c r="AA393" s="800"/>
      <c r="AB393" s="800"/>
      <c r="AC393" s="800"/>
      <c r="AD393" s="800"/>
      <c r="AE393" s="800"/>
      <c r="AF393" s="800"/>
      <c r="AG393" s="800"/>
      <c r="AH393" s="800"/>
      <c r="AI393" s="800"/>
      <c r="AJ393" s="800"/>
      <c r="AK393" s="800"/>
      <c r="AL393" s="800"/>
      <c r="AM393" s="800"/>
      <c r="AN393" s="800"/>
      <c r="AO393" s="800"/>
      <c r="AP393" s="800"/>
      <c r="AQ393" s="800"/>
      <c r="AR393" s="800"/>
      <c r="AS393" s="800"/>
      <c r="AT393" s="800"/>
      <c r="AU393" s="800"/>
      <c r="AV393" s="800"/>
      <c r="AW393" s="800"/>
      <c r="AX393" s="800"/>
      <c r="AY393" s="800"/>
      <c r="AZ393" s="800"/>
      <c r="BA393" s="800"/>
      <c r="BB393" s="800"/>
      <c r="BC393" s="800"/>
      <c r="BD393" s="800"/>
      <c r="BE393" s="800"/>
      <c r="BF393" s="800"/>
      <c r="BG393" s="800"/>
      <c r="BH393" s="800"/>
      <c r="BI393" s="800"/>
      <c r="BJ393" s="800"/>
      <c r="BK393" s="800"/>
    </row>
    <row r="394" spans="1:63" s="551" customFormat="1" ht="23.25" customHeight="1">
      <c r="A394" s="709"/>
      <c r="B394" s="745" t="s">
        <v>540</v>
      </c>
      <c r="C394" s="1563"/>
      <c r="D394" s="1560"/>
      <c r="E394" s="1560"/>
      <c r="F394" s="1560"/>
      <c r="G394" s="731"/>
      <c r="H394" s="714"/>
      <c r="Y394" s="800"/>
      <c r="Z394" s="800"/>
      <c r="AA394" s="800"/>
      <c r="AB394" s="800"/>
      <c r="AC394" s="800"/>
      <c r="AD394" s="800"/>
      <c r="AE394" s="800"/>
      <c r="AF394" s="800"/>
      <c r="AG394" s="800"/>
      <c r="AH394" s="800"/>
      <c r="AI394" s="800"/>
      <c r="AJ394" s="800"/>
      <c r="AK394" s="800"/>
      <c r="AL394" s="800"/>
      <c r="AM394" s="800"/>
      <c r="AN394" s="800"/>
      <c r="AO394" s="800"/>
      <c r="AP394" s="800"/>
      <c r="AQ394" s="800"/>
      <c r="AR394" s="800"/>
      <c r="AS394" s="800"/>
      <c r="AT394" s="800"/>
      <c r="AU394" s="800"/>
      <c r="AV394" s="800"/>
      <c r="AW394" s="800"/>
      <c r="AX394" s="800"/>
      <c r="AY394" s="800"/>
      <c r="AZ394" s="800"/>
      <c r="BA394" s="800"/>
      <c r="BB394" s="800"/>
      <c r="BC394" s="800"/>
      <c r="BD394" s="800"/>
      <c r="BE394" s="800"/>
      <c r="BF394" s="800"/>
      <c r="BG394" s="800"/>
      <c r="BH394" s="800"/>
      <c r="BI394" s="800"/>
      <c r="BJ394" s="800"/>
      <c r="BK394" s="800"/>
    </row>
    <row r="395" spans="1:63" s="551" customFormat="1" ht="23.25" customHeight="1">
      <c r="A395" s="709"/>
      <c r="B395" s="745" t="s">
        <v>539</v>
      </c>
      <c r="C395" s="1563"/>
      <c r="D395" s="1560"/>
      <c r="E395" s="1560"/>
      <c r="F395" s="1560"/>
      <c r="G395" s="731"/>
      <c r="H395" s="714"/>
      <c r="Y395" s="800"/>
      <c r="Z395" s="800"/>
      <c r="AA395" s="800"/>
      <c r="AB395" s="800"/>
      <c r="AC395" s="800"/>
      <c r="AD395" s="800"/>
      <c r="AE395" s="800"/>
      <c r="AF395" s="800"/>
      <c r="AG395" s="800"/>
      <c r="AH395" s="800"/>
      <c r="AI395" s="800"/>
      <c r="AJ395" s="800"/>
      <c r="AK395" s="800"/>
      <c r="AL395" s="800"/>
      <c r="AM395" s="800"/>
      <c r="AN395" s="800"/>
      <c r="AO395" s="800"/>
      <c r="AP395" s="800"/>
      <c r="AQ395" s="800"/>
      <c r="AR395" s="800"/>
      <c r="AS395" s="800"/>
      <c r="AT395" s="800"/>
      <c r="AU395" s="800"/>
      <c r="AV395" s="800"/>
      <c r="AW395" s="800"/>
      <c r="AX395" s="800"/>
      <c r="AY395" s="800"/>
      <c r="AZ395" s="800"/>
      <c r="BA395" s="800"/>
      <c r="BB395" s="800"/>
      <c r="BC395" s="800"/>
      <c r="BD395" s="800"/>
      <c r="BE395" s="800"/>
      <c r="BF395" s="800"/>
      <c r="BG395" s="800"/>
      <c r="BH395" s="800"/>
      <c r="BI395" s="800"/>
      <c r="BJ395" s="800"/>
      <c r="BK395" s="800"/>
    </row>
    <row r="396" spans="1:63" s="551" customFormat="1" ht="23.25" customHeight="1">
      <c r="A396" s="709"/>
      <c r="B396" s="747" t="s">
        <v>538</v>
      </c>
      <c r="C396" s="1563"/>
      <c r="D396" s="1560"/>
      <c r="E396" s="1560"/>
      <c r="F396" s="1560"/>
      <c r="G396" s="731"/>
      <c r="H396" s="714"/>
      <c r="Y396" s="800"/>
      <c r="Z396" s="800"/>
      <c r="AA396" s="800"/>
      <c r="AB396" s="800"/>
      <c r="AC396" s="800"/>
      <c r="AD396" s="800"/>
      <c r="AE396" s="800"/>
      <c r="AF396" s="800"/>
      <c r="AG396" s="800"/>
      <c r="AH396" s="800"/>
      <c r="AI396" s="800"/>
      <c r="AJ396" s="800"/>
      <c r="AK396" s="800"/>
      <c r="AL396" s="800"/>
      <c r="AM396" s="800"/>
      <c r="AN396" s="800"/>
      <c r="AO396" s="800"/>
      <c r="AP396" s="800"/>
      <c r="AQ396" s="800"/>
      <c r="AR396" s="800"/>
      <c r="AS396" s="800"/>
      <c r="AT396" s="800"/>
      <c r="AU396" s="800"/>
      <c r="AV396" s="800"/>
      <c r="AW396" s="800"/>
      <c r="AX396" s="800"/>
      <c r="AY396" s="800"/>
      <c r="AZ396" s="800"/>
      <c r="BA396" s="800"/>
      <c r="BB396" s="800"/>
      <c r="BC396" s="800"/>
      <c r="BD396" s="800"/>
      <c r="BE396" s="800"/>
      <c r="BF396" s="800"/>
      <c r="BG396" s="800"/>
      <c r="BH396" s="800"/>
      <c r="BI396" s="800"/>
      <c r="BJ396" s="800"/>
      <c r="BK396" s="800"/>
    </row>
    <row r="397" spans="1:63" s="551" customFormat="1" ht="23.25" customHeight="1">
      <c r="A397" s="709"/>
      <c r="B397" s="746" t="s">
        <v>546</v>
      </c>
      <c r="C397" s="1564"/>
      <c r="D397" s="1561"/>
      <c r="E397" s="1561"/>
      <c r="F397" s="1561"/>
      <c r="G397" s="737"/>
      <c r="H397" s="713"/>
      <c r="Y397" s="800"/>
      <c r="Z397" s="800"/>
      <c r="AA397" s="800"/>
      <c r="AB397" s="800"/>
      <c r="AC397" s="800"/>
      <c r="AD397" s="800"/>
      <c r="AE397" s="800"/>
      <c r="AF397" s="800"/>
      <c r="AG397" s="800"/>
      <c r="AH397" s="800"/>
      <c r="AI397" s="800"/>
      <c r="AJ397" s="800"/>
      <c r="AK397" s="800"/>
      <c r="AL397" s="800"/>
      <c r="AM397" s="800"/>
      <c r="AN397" s="800"/>
      <c r="AO397" s="800"/>
      <c r="AP397" s="800"/>
      <c r="AQ397" s="800"/>
      <c r="AR397" s="800"/>
      <c r="AS397" s="800"/>
      <c r="AT397" s="800"/>
      <c r="AU397" s="800"/>
      <c r="AV397" s="800"/>
      <c r="AW397" s="800"/>
      <c r="AX397" s="800"/>
      <c r="AY397" s="800"/>
      <c r="AZ397" s="800"/>
      <c r="BA397" s="800"/>
      <c r="BB397" s="800"/>
      <c r="BC397" s="800"/>
      <c r="BD397" s="800"/>
      <c r="BE397" s="800"/>
      <c r="BF397" s="800"/>
      <c r="BG397" s="800"/>
      <c r="BH397" s="800"/>
      <c r="BI397" s="800"/>
      <c r="BJ397" s="800"/>
      <c r="BK397" s="800"/>
    </row>
    <row r="398" spans="1:63" s="551" customFormat="1" ht="23.25" customHeight="1">
      <c r="A398" s="709"/>
      <c r="B398" s="750" t="s">
        <v>699</v>
      </c>
      <c r="C398" s="1559"/>
      <c r="D398" s="1559"/>
      <c r="E398" s="1559"/>
      <c r="F398" s="1559"/>
      <c r="G398" s="762"/>
      <c r="H398" s="711"/>
      <c r="Y398" s="800"/>
      <c r="Z398" s="800"/>
      <c r="AA398" s="800"/>
      <c r="AB398" s="800"/>
      <c r="AC398" s="800"/>
      <c r="AD398" s="800"/>
      <c r="AE398" s="800"/>
      <c r="AF398" s="800"/>
      <c r="AG398" s="800"/>
      <c r="AH398" s="800"/>
      <c r="AI398" s="800"/>
      <c r="AJ398" s="800"/>
      <c r="AK398" s="800"/>
      <c r="AL398" s="800"/>
      <c r="AM398" s="800"/>
      <c r="AN398" s="800"/>
      <c r="AO398" s="800"/>
      <c r="AP398" s="800"/>
      <c r="AQ398" s="800"/>
      <c r="AR398" s="800"/>
      <c r="AS398" s="800"/>
      <c r="AT398" s="800"/>
      <c r="AU398" s="800"/>
      <c r="AV398" s="800"/>
      <c r="AW398" s="800"/>
      <c r="AX398" s="800"/>
      <c r="AY398" s="800"/>
      <c r="AZ398" s="800"/>
      <c r="BA398" s="800"/>
      <c r="BB398" s="800"/>
      <c r="BC398" s="800"/>
      <c r="BD398" s="800"/>
      <c r="BE398" s="800"/>
      <c r="BF398" s="800"/>
      <c r="BG398" s="800"/>
      <c r="BH398" s="800"/>
      <c r="BI398" s="800"/>
      <c r="BJ398" s="800"/>
      <c r="BK398" s="800"/>
    </row>
    <row r="399" spans="1:63" s="551" customFormat="1" ht="23.25" customHeight="1">
      <c r="A399" s="709"/>
      <c r="B399" s="745" t="s">
        <v>689</v>
      </c>
      <c r="C399" s="1560"/>
      <c r="D399" s="1560"/>
      <c r="E399" s="1560"/>
      <c r="F399" s="1560"/>
      <c r="G399" s="714"/>
      <c r="H399" s="714"/>
      <c r="Y399" s="800"/>
      <c r="Z399" s="800"/>
      <c r="AA399" s="800"/>
      <c r="AB399" s="800"/>
      <c r="AC399" s="800"/>
      <c r="AD399" s="800"/>
      <c r="AE399" s="800"/>
      <c r="AF399" s="800"/>
      <c r="AG399" s="800"/>
      <c r="AH399" s="800"/>
      <c r="AI399" s="800"/>
      <c r="AJ399" s="800"/>
      <c r="AK399" s="800"/>
      <c r="AL399" s="800"/>
      <c r="AM399" s="800"/>
      <c r="AN399" s="800"/>
      <c r="AO399" s="800"/>
      <c r="AP399" s="800"/>
      <c r="AQ399" s="800"/>
      <c r="AR399" s="800"/>
      <c r="AS399" s="800"/>
      <c r="AT399" s="800"/>
      <c r="AU399" s="800"/>
      <c r="AV399" s="800"/>
      <c r="AW399" s="800"/>
      <c r="AX399" s="800"/>
      <c r="AY399" s="800"/>
      <c r="AZ399" s="800"/>
      <c r="BA399" s="800"/>
      <c r="BB399" s="800"/>
      <c r="BC399" s="800"/>
      <c r="BD399" s="800"/>
      <c r="BE399" s="800"/>
      <c r="BF399" s="800"/>
      <c r="BG399" s="800"/>
      <c r="BH399" s="800"/>
      <c r="BI399" s="800"/>
      <c r="BJ399" s="800"/>
      <c r="BK399" s="800"/>
    </row>
    <row r="400" spans="1:63" s="551" customFormat="1" ht="23.25" customHeight="1">
      <c r="A400" s="709"/>
      <c r="B400" s="745" t="s">
        <v>693</v>
      </c>
      <c r="C400" s="1560"/>
      <c r="D400" s="1560"/>
      <c r="E400" s="1560"/>
      <c r="F400" s="1560"/>
      <c r="G400" s="714"/>
      <c r="H400" s="714"/>
      <c r="Y400" s="800"/>
      <c r="Z400" s="800"/>
      <c r="AA400" s="800"/>
      <c r="AB400" s="800"/>
      <c r="AC400" s="800"/>
      <c r="AD400" s="800"/>
      <c r="AE400" s="800"/>
      <c r="AF400" s="800"/>
      <c r="AG400" s="800"/>
      <c r="AH400" s="800"/>
      <c r="AI400" s="800"/>
      <c r="AJ400" s="800"/>
      <c r="AK400" s="800"/>
      <c r="AL400" s="800"/>
      <c r="AM400" s="800"/>
      <c r="AN400" s="800"/>
      <c r="AO400" s="800"/>
      <c r="AP400" s="800"/>
      <c r="AQ400" s="800"/>
      <c r="AR400" s="800"/>
      <c r="AS400" s="800"/>
      <c r="AT400" s="800"/>
      <c r="AU400" s="800"/>
      <c r="AV400" s="800"/>
      <c r="AW400" s="800"/>
      <c r="AX400" s="800"/>
      <c r="AY400" s="800"/>
      <c r="AZ400" s="800"/>
      <c r="BA400" s="800"/>
      <c r="BB400" s="800"/>
      <c r="BC400" s="800"/>
      <c r="BD400" s="800"/>
      <c r="BE400" s="800"/>
      <c r="BF400" s="800"/>
      <c r="BG400" s="800"/>
      <c r="BH400" s="800"/>
      <c r="BI400" s="800"/>
      <c r="BJ400" s="800"/>
      <c r="BK400" s="800"/>
    </row>
    <row r="401" spans="1:63" s="551" customFormat="1" ht="23.25" customHeight="1">
      <c r="A401" s="709"/>
      <c r="B401" s="745" t="s">
        <v>691</v>
      </c>
      <c r="C401" s="1560"/>
      <c r="D401" s="1560"/>
      <c r="E401" s="1560"/>
      <c r="F401" s="1560"/>
      <c r="G401" s="714"/>
      <c r="H401" s="714"/>
      <c r="Y401" s="800"/>
      <c r="Z401" s="800"/>
      <c r="AA401" s="800"/>
      <c r="AB401" s="800"/>
      <c r="AC401" s="800"/>
      <c r="AD401" s="800"/>
      <c r="AE401" s="800"/>
      <c r="AF401" s="800"/>
      <c r="AG401" s="800"/>
      <c r="AH401" s="800"/>
      <c r="AI401" s="800"/>
      <c r="AJ401" s="800"/>
      <c r="AK401" s="800"/>
      <c r="AL401" s="800"/>
      <c r="AM401" s="800"/>
      <c r="AN401" s="800"/>
      <c r="AO401" s="800"/>
      <c r="AP401" s="800"/>
      <c r="AQ401" s="800"/>
      <c r="AR401" s="800"/>
      <c r="AS401" s="800"/>
      <c r="AT401" s="800"/>
      <c r="AU401" s="800"/>
      <c r="AV401" s="800"/>
      <c r="AW401" s="800"/>
      <c r="AX401" s="800"/>
      <c r="AY401" s="800"/>
      <c r="AZ401" s="800"/>
      <c r="BA401" s="800"/>
      <c r="BB401" s="800"/>
      <c r="BC401" s="800"/>
      <c r="BD401" s="800"/>
      <c r="BE401" s="800"/>
      <c r="BF401" s="800"/>
      <c r="BG401" s="800"/>
      <c r="BH401" s="800"/>
      <c r="BI401" s="800"/>
      <c r="BJ401" s="800"/>
      <c r="BK401" s="800"/>
    </row>
    <row r="402" spans="1:63" s="551" customFormat="1" ht="23.25" customHeight="1">
      <c r="A402" s="709"/>
      <c r="B402" s="1354" t="s">
        <v>692</v>
      </c>
      <c r="C402" s="1561"/>
      <c r="D402" s="1561"/>
      <c r="E402" s="1561"/>
      <c r="F402" s="1561"/>
      <c r="G402" s="714"/>
      <c r="H402" s="713"/>
      <c r="Y402" s="800"/>
      <c r="Z402" s="800"/>
      <c r="AA402" s="800"/>
      <c r="AB402" s="800"/>
      <c r="AC402" s="800"/>
      <c r="AD402" s="800"/>
      <c r="AE402" s="800"/>
      <c r="AF402" s="800"/>
      <c r="AG402" s="800"/>
      <c r="AH402" s="800"/>
      <c r="AI402" s="800"/>
      <c r="AJ402" s="800"/>
      <c r="AK402" s="800"/>
      <c r="AL402" s="800"/>
      <c r="AM402" s="800"/>
      <c r="AN402" s="800"/>
      <c r="AO402" s="800"/>
      <c r="AP402" s="800"/>
      <c r="AQ402" s="800"/>
      <c r="AR402" s="800"/>
      <c r="AS402" s="800"/>
      <c r="AT402" s="800"/>
      <c r="AU402" s="800"/>
      <c r="AV402" s="800"/>
      <c r="AW402" s="800"/>
      <c r="AX402" s="800"/>
      <c r="AY402" s="800"/>
      <c r="AZ402" s="800"/>
      <c r="BA402" s="800"/>
      <c r="BB402" s="800"/>
      <c r="BC402" s="800"/>
      <c r="BD402" s="800"/>
      <c r="BE402" s="800"/>
      <c r="BF402" s="800"/>
      <c r="BG402" s="800"/>
      <c r="BH402" s="800"/>
      <c r="BI402" s="800"/>
      <c r="BJ402" s="800"/>
      <c r="BK402" s="800"/>
    </row>
    <row r="403" spans="1:63" s="551" customFormat="1" ht="23.25" customHeight="1">
      <c r="A403" s="709"/>
      <c r="B403" s="750" t="s">
        <v>700</v>
      </c>
      <c r="C403" s="1559"/>
      <c r="D403" s="1559"/>
      <c r="E403" s="1559"/>
      <c r="F403" s="1559"/>
      <c r="G403" s="762"/>
      <c r="H403" s="711"/>
      <c r="Y403" s="800"/>
      <c r="Z403" s="800"/>
      <c r="AA403" s="800"/>
      <c r="AB403" s="800"/>
      <c r="AC403" s="800"/>
      <c r="AD403" s="800"/>
      <c r="AE403" s="800"/>
      <c r="AF403" s="800"/>
      <c r="AG403" s="800"/>
      <c r="AH403" s="800"/>
      <c r="AI403" s="800"/>
      <c r="AJ403" s="800"/>
      <c r="AK403" s="800"/>
      <c r="AL403" s="800"/>
      <c r="AM403" s="800"/>
      <c r="AN403" s="800"/>
      <c r="AO403" s="800"/>
      <c r="AP403" s="800"/>
      <c r="AQ403" s="800"/>
      <c r="AR403" s="800"/>
      <c r="AS403" s="800"/>
      <c r="AT403" s="800"/>
      <c r="AU403" s="800"/>
      <c r="AV403" s="800"/>
      <c r="AW403" s="800"/>
      <c r="AX403" s="800"/>
      <c r="AY403" s="800"/>
      <c r="AZ403" s="800"/>
      <c r="BA403" s="800"/>
      <c r="BB403" s="800"/>
      <c r="BC403" s="800"/>
      <c r="BD403" s="800"/>
      <c r="BE403" s="800"/>
      <c r="BF403" s="800"/>
      <c r="BG403" s="800"/>
      <c r="BH403" s="800"/>
      <c r="BI403" s="800"/>
      <c r="BJ403" s="800"/>
      <c r="BK403" s="800"/>
    </row>
    <row r="404" spans="1:63" s="551" customFormat="1" ht="23.25" customHeight="1">
      <c r="A404" s="709"/>
      <c r="B404" s="744" t="s">
        <v>697</v>
      </c>
      <c r="C404" s="1560"/>
      <c r="D404" s="1560"/>
      <c r="E404" s="1560"/>
      <c r="F404" s="1560"/>
      <c r="G404" s="731"/>
      <c r="H404" s="716"/>
      <c r="Y404" s="800"/>
      <c r="Z404" s="800"/>
      <c r="AA404" s="800"/>
      <c r="AB404" s="800"/>
      <c r="AC404" s="800"/>
      <c r="AD404" s="800"/>
      <c r="AE404" s="800"/>
      <c r="AF404" s="800"/>
      <c r="AG404" s="800"/>
      <c r="AH404" s="800"/>
      <c r="AI404" s="800"/>
      <c r="AJ404" s="800"/>
      <c r="AK404" s="800"/>
      <c r="AL404" s="800"/>
      <c r="AM404" s="800"/>
      <c r="AN404" s="800"/>
      <c r="AO404" s="800"/>
      <c r="AP404" s="800"/>
      <c r="AQ404" s="800"/>
      <c r="AR404" s="800"/>
      <c r="AS404" s="800"/>
      <c r="AT404" s="800"/>
      <c r="AU404" s="800"/>
      <c r="AV404" s="800"/>
      <c r="AW404" s="800"/>
      <c r="AX404" s="800"/>
      <c r="AY404" s="800"/>
      <c r="AZ404" s="800"/>
      <c r="BA404" s="800"/>
      <c r="BB404" s="800"/>
      <c r="BC404" s="800"/>
      <c r="BD404" s="800"/>
      <c r="BE404" s="800"/>
      <c r="BF404" s="800"/>
      <c r="BG404" s="800"/>
      <c r="BH404" s="800"/>
      <c r="BI404" s="800"/>
      <c r="BJ404" s="800"/>
      <c r="BK404" s="800"/>
    </row>
    <row r="405" spans="1:63" s="551" customFormat="1" ht="23.25" customHeight="1">
      <c r="A405" s="709"/>
      <c r="B405" s="1352" t="s">
        <v>698</v>
      </c>
      <c r="C405" s="1560"/>
      <c r="D405" s="1560"/>
      <c r="E405" s="1560"/>
      <c r="F405" s="1560"/>
      <c r="G405" s="731"/>
      <c r="H405" s="716"/>
      <c r="Y405" s="800"/>
      <c r="Z405" s="800"/>
      <c r="AA405" s="800"/>
      <c r="AB405" s="800"/>
      <c r="AC405" s="800"/>
      <c r="AD405" s="800"/>
      <c r="AE405" s="800"/>
      <c r="AF405" s="800"/>
      <c r="AG405" s="800"/>
      <c r="AH405" s="800"/>
      <c r="AI405" s="800"/>
      <c r="AJ405" s="800"/>
      <c r="AK405" s="800"/>
      <c r="AL405" s="800"/>
      <c r="AM405" s="800"/>
      <c r="AN405" s="800"/>
      <c r="AO405" s="800"/>
      <c r="AP405" s="800"/>
      <c r="AQ405" s="800"/>
      <c r="AR405" s="800"/>
      <c r="AS405" s="800"/>
      <c r="AT405" s="800"/>
      <c r="AU405" s="800"/>
      <c r="AV405" s="800"/>
      <c r="AW405" s="800"/>
      <c r="AX405" s="800"/>
      <c r="AY405" s="800"/>
      <c r="AZ405" s="800"/>
      <c r="BA405" s="800"/>
      <c r="BB405" s="800"/>
      <c r="BC405" s="800"/>
      <c r="BD405" s="800"/>
      <c r="BE405" s="800"/>
      <c r="BF405" s="800"/>
      <c r="BG405" s="800"/>
      <c r="BH405" s="800"/>
      <c r="BI405" s="800"/>
      <c r="BJ405" s="800"/>
      <c r="BK405" s="800"/>
    </row>
    <row r="406" spans="1:63" s="551" customFormat="1" ht="23.25" customHeight="1">
      <c r="A406" s="709"/>
      <c r="B406" s="1353" t="s">
        <v>532</v>
      </c>
      <c r="C406" s="1561"/>
      <c r="D406" s="1561"/>
      <c r="E406" s="1561"/>
      <c r="F406" s="1561"/>
      <c r="G406" s="731"/>
      <c r="H406" s="716"/>
      <c r="Y406" s="800"/>
      <c r="Z406" s="800"/>
      <c r="AA406" s="800"/>
      <c r="AB406" s="800"/>
      <c r="AC406" s="800"/>
      <c r="AD406" s="800"/>
      <c r="AE406" s="800"/>
      <c r="AF406" s="800"/>
      <c r="AG406" s="800"/>
      <c r="AH406" s="800"/>
      <c r="AI406" s="800"/>
      <c r="AJ406" s="800"/>
      <c r="AK406" s="800"/>
      <c r="AL406" s="800"/>
      <c r="AM406" s="800"/>
      <c r="AN406" s="800"/>
      <c r="AO406" s="800"/>
      <c r="AP406" s="800"/>
      <c r="AQ406" s="800"/>
      <c r="AR406" s="800"/>
      <c r="AS406" s="800"/>
      <c r="AT406" s="800"/>
      <c r="AU406" s="800"/>
      <c r="AV406" s="800"/>
      <c r="AW406" s="800"/>
      <c r="AX406" s="800"/>
      <c r="AY406" s="800"/>
      <c r="AZ406" s="800"/>
      <c r="BA406" s="800"/>
      <c r="BB406" s="800"/>
      <c r="BC406" s="800"/>
      <c r="BD406" s="800"/>
      <c r="BE406" s="800"/>
      <c r="BF406" s="800"/>
      <c r="BG406" s="800"/>
      <c r="BH406" s="800"/>
      <c r="BI406" s="800"/>
      <c r="BJ406" s="800"/>
      <c r="BK406" s="800"/>
    </row>
    <row r="407" spans="1:63" s="551" customFormat="1" ht="23.25" customHeight="1">
      <c r="A407" s="712"/>
      <c r="B407" s="1573" t="s">
        <v>696</v>
      </c>
      <c r="C407" s="1574"/>
      <c r="D407" s="1574"/>
      <c r="E407" s="1574"/>
      <c r="F407" s="1574"/>
      <c r="G407" s="1574"/>
      <c r="H407" s="1575"/>
      <c r="Y407" s="800"/>
      <c r="Z407" s="800"/>
      <c r="AA407" s="800"/>
      <c r="AB407" s="800"/>
      <c r="AC407" s="800"/>
      <c r="AD407" s="800"/>
      <c r="AE407" s="800"/>
      <c r="AF407" s="800"/>
      <c r="AG407" s="800"/>
      <c r="AH407" s="800"/>
      <c r="AI407" s="800"/>
      <c r="AJ407" s="800"/>
      <c r="AK407" s="800"/>
      <c r="AL407" s="800"/>
      <c r="AM407" s="800"/>
      <c r="AN407" s="800"/>
      <c r="AO407" s="800"/>
      <c r="AP407" s="800"/>
      <c r="AQ407" s="800"/>
      <c r="AR407" s="800"/>
      <c r="AS407" s="800"/>
      <c r="AT407" s="800"/>
      <c r="AU407" s="800"/>
      <c r="AV407" s="800"/>
      <c r="AW407" s="800"/>
      <c r="AX407" s="800"/>
      <c r="AY407" s="800"/>
      <c r="AZ407" s="800"/>
      <c r="BA407" s="800"/>
      <c r="BB407" s="800"/>
      <c r="BC407" s="800"/>
      <c r="BD407" s="800"/>
      <c r="BE407" s="800"/>
      <c r="BF407" s="800"/>
      <c r="BG407" s="800"/>
      <c r="BH407" s="800"/>
      <c r="BI407" s="800"/>
      <c r="BJ407" s="800"/>
      <c r="BK407" s="800"/>
    </row>
    <row r="408" spans="1:63" s="551" customFormat="1" ht="23.25" customHeight="1">
      <c r="A408" s="709"/>
      <c r="B408" s="752" t="s">
        <v>695</v>
      </c>
      <c r="C408" s="1586"/>
      <c r="D408" s="1586"/>
      <c r="E408" s="1586"/>
      <c r="F408" s="1586"/>
      <c r="G408" s="1394"/>
      <c r="H408" s="716"/>
      <c r="Y408" s="800"/>
      <c r="Z408" s="800"/>
      <c r="AA408" s="800"/>
      <c r="AB408" s="800"/>
      <c r="AC408" s="800"/>
      <c r="AD408" s="800"/>
      <c r="AE408" s="800"/>
      <c r="AF408" s="800"/>
      <c r="AG408" s="800"/>
      <c r="AH408" s="800"/>
      <c r="AI408" s="800"/>
      <c r="AJ408" s="800"/>
      <c r="AK408" s="800"/>
      <c r="AL408" s="800"/>
      <c r="AM408" s="800"/>
      <c r="AN408" s="800"/>
      <c r="AO408" s="800"/>
      <c r="AP408" s="800"/>
      <c r="AQ408" s="800"/>
      <c r="AR408" s="800"/>
      <c r="AS408" s="800"/>
      <c r="AT408" s="800"/>
      <c r="AU408" s="800"/>
      <c r="AV408" s="800"/>
      <c r="AW408" s="800"/>
      <c r="AX408" s="800"/>
      <c r="AY408" s="800"/>
      <c r="AZ408" s="800"/>
      <c r="BA408" s="800"/>
      <c r="BB408" s="800"/>
      <c r="BC408" s="800"/>
      <c r="BD408" s="800"/>
      <c r="BE408" s="800"/>
      <c r="BF408" s="800"/>
      <c r="BG408" s="800"/>
      <c r="BH408" s="800"/>
      <c r="BI408" s="800"/>
      <c r="BJ408" s="800"/>
      <c r="BK408" s="800"/>
    </row>
    <row r="409" spans="1:63" s="551" customFormat="1" ht="23.25" customHeight="1">
      <c r="A409" s="709"/>
      <c r="B409" s="751"/>
      <c r="C409" s="1577"/>
      <c r="D409" s="1577"/>
      <c r="E409" s="1577"/>
      <c r="F409" s="1577"/>
      <c r="G409" s="1395"/>
      <c r="H409" s="734"/>
      <c r="Y409" s="800"/>
      <c r="Z409" s="800"/>
      <c r="AA409" s="800"/>
      <c r="AB409" s="800"/>
      <c r="AC409" s="800"/>
      <c r="AD409" s="800"/>
      <c r="AE409" s="800"/>
      <c r="AF409" s="800"/>
      <c r="AG409" s="800"/>
      <c r="AH409" s="800"/>
      <c r="AI409" s="800"/>
      <c r="AJ409" s="800"/>
      <c r="AK409" s="800"/>
      <c r="AL409" s="800"/>
      <c r="AM409" s="800"/>
      <c r="AN409" s="800"/>
      <c r="AO409" s="800"/>
      <c r="AP409" s="800"/>
      <c r="AQ409" s="800"/>
      <c r="AR409" s="800"/>
      <c r="AS409" s="800"/>
      <c r="AT409" s="800"/>
      <c r="AU409" s="800"/>
      <c r="AV409" s="800"/>
      <c r="AW409" s="800"/>
      <c r="AX409" s="800"/>
      <c r="AY409" s="800"/>
      <c r="AZ409" s="800"/>
      <c r="BA409" s="800"/>
      <c r="BB409" s="800"/>
      <c r="BC409" s="800"/>
      <c r="BD409" s="800"/>
      <c r="BE409" s="800"/>
      <c r="BF409" s="800"/>
      <c r="BG409" s="800"/>
      <c r="BH409" s="800"/>
      <c r="BI409" s="800"/>
      <c r="BJ409" s="800"/>
      <c r="BK409" s="800"/>
    </row>
    <row r="410" spans="1:63" s="551" customFormat="1" ht="23.25" customHeight="1">
      <c r="A410" s="365"/>
      <c r="B410" s="1355"/>
      <c r="C410" s="869">
        <f>COUNTIF(C349:C409,"/")</f>
        <v>0</v>
      </c>
      <c r="D410" s="869">
        <f t="shared" ref="D410:F410" si="20">COUNTIF(D349:D409,"/")</f>
        <v>0</v>
      </c>
      <c r="E410" s="869">
        <f t="shared" si="20"/>
        <v>0</v>
      </c>
      <c r="F410" s="869">
        <f t="shared" si="20"/>
        <v>0</v>
      </c>
      <c r="G410" s="778"/>
      <c r="H410" s="779"/>
      <c r="Y410" s="800"/>
      <c r="Z410" s="800"/>
      <c r="AA410" s="800"/>
      <c r="AB410" s="800"/>
      <c r="AC410" s="800"/>
      <c r="AD410" s="800"/>
      <c r="AE410" s="800"/>
      <c r="AF410" s="800"/>
      <c r="AG410" s="800"/>
      <c r="AH410" s="800"/>
      <c r="AI410" s="800"/>
      <c r="AJ410" s="800"/>
      <c r="AK410" s="800"/>
      <c r="AL410" s="800"/>
      <c r="AM410" s="800"/>
      <c r="AN410" s="800"/>
      <c r="AO410" s="800"/>
      <c r="AP410" s="800"/>
      <c r="AQ410" s="800"/>
      <c r="AR410" s="800"/>
      <c r="AS410" s="800"/>
      <c r="AT410" s="800"/>
      <c r="AU410" s="800"/>
      <c r="AV410" s="800"/>
      <c r="AW410" s="800"/>
      <c r="AX410" s="800"/>
      <c r="AY410" s="800"/>
      <c r="AZ410" s="800"/>
      <c r="BA410" s="800"/>
      <c r="BB410" s="800"/>
      <c r="BC410" s="800"/>
      <c r="BD410" s="800"/>
      <c r="BE410" s="800"/>
      <c r="BF410" s="800"/>
      <c r="BG410" s="800"/>
      <c r="BH410" s="800"/>
      <c r="BI410" s="800"/>
      <c r="BJ410" s="800"/>
      <c r="BK410" s="800"/>
    </row>
    <row r="411" spans="1:63" s="551" customFormat="1" ht="23.25" customHeight="1">
      <c r="A411" s="899">
        <v>6</v>
      </c>
      <c r="B411" s="1605" t="s">
        <v>150</v>
      </c>
      <c r="C411" s="1606"/>
      <c r="D411" s="1606"/>
      <c r="E411" s="1606"/>
      <c r="F411" s="1606"/>
      <c r="G411" s="1606"/>
      <c r="H411" s="1607"/>
      <c r="Y411" s="800"/>
      <c r="Z411" s="800"/>
      <c r="AA411" s="800"/>
      <c r="AB411" s="800"/>
      <c r="AC411" s="800"/>
      <c r="AD411" s="800"/>
      <c r="AE411" s="800"/>
      <c r="AF411" s="800"/>
      <c r="AG411" s="800"/>
      <c r="AH411" s="800"/>
      <c r="AI411" s="800"/>
      <c r="AJ411" s="800"/>
      <c r="AK411" s="800"/>
      <c r="AL411" s="800"/>
      <c r="AM411" s="800"/>
      <c r="AN411" s="800"/>
      <c r="AO411" s="800"/>
      <c r="AP411" s="800"/>
      <c r="AQ411" s="800"/>
      <c r="AR411" s="800"/>
      <c r="AS411" s="800"/>
      <c r="AT411" s="800"/>
      <c r="AU411" s="800"/>
      <c r="AV411" s="800"/>
      <c r="AW411" s="800"/>
      <c r="AX411" s="800"/>
      <c r="AY411" s="800"/>
      <c r="AZ411" s="800"/>
      <c r="BA411" s="800"/>
      <c r="BB411" s="800"/>
      <c r="BC411" s="800"/>
      <c r="BD411" s="800"/>
      <c r="BE411" s="800"/>
      <c r="BF411" s="800"/>
      <c r="BG411" s="800"/>
      <c r="BH411" s="800"/>
      <c r="BI411" s="800"/>
      <c r="BJ411" s="800"/>
      <c r="BK411" s="800"/>
    </row>
    <row r="412" spans="1:63" s="551" customFormat="1" ht="23.25" customHeight="1">
      <c r="A412" s="14"/>
      <c r="B412" s="1683" t="s">
        <v>755</v>
      </c>
      <c r="C412" s="1684"/>
      <c r="D412" s="1684"/>
      <c r="E412" s="1684"/>
      <c r="F412" s="1684"/>
      <c r="G412" s="1684"/>
      <c r="H412" s="1685"/>
      <c r="Y412" s="800"/>
      <c r="Z412" s="800"/>
      <c r="AA412" s="800"/>
      <c r="AB412" s="800"/>
      <c r="AC412" s="800"/>
      <c r="AD412" s="800"/>
      <c r="AE412" s="800"/>
      <c r="AF412" s="800"/>
      <c r="AG412" s="800"/>
      <c r="AH412" s="800"/>
      <c r="AI412" s="800"/>
      <c r="AJ412" s="800"/>
      <c r="AK412" s="800"/>
      <c r="AL412" s="800"/>
      <c r="AM412" s="800"/>
      <c r="AN412" s="800"/>
      <c r="AO412" s="800"/>
      <c r="AP412" s="800"/>
      <c r="AQ412" s="800"/>
      <c r="AR412" s="800"/>
      <c r="AS412" s="800"/>
      <c r="AT412" s="800"/>
      <c r="AU412" s="800"/>
      <c r="AV412" s="800"/>
      <c r="AW412" s="800"/>
      <c r="AX412" s="800"/>
      <c r="AY412" s="800"/>
      <c r="AZ412" s="800"/>
      <c r="BA412" s="800"/>
      <c r="BB412" s="800"/>
      <c r="BC412" s="800"/>
      <c r="BD412" s="800"/>
      <c r="BE412" s="800"/>
      <c r="BF412" s="800"/>
      <c r="BG412" s="800"/>
      <c r="BH412" s="800"/>
      <c r="BI412" s="800"/>
      <c r="BJ412" s="800"/>
      <c r="BK412" s="800"/>
    </row>
    <row r="413" spans="1:63" s="551" customFormat="1" ht="23.25" customHeight="1">
      <c r="A413" s="14"/>
      <c r="B413" s="1356" t="s">
        <v>91</v>
      </c>
      <c r="C413" s="1562"/>
      <c r="D413" s="1557"/>
      <c r="E413" s="1557"/>
      <c r="F413" s="1557"/>
      <c r="G413" s="528"/>
      <c r="H413" s="187"/>
      <c r="Y413" s="800"/>
      <c r="Z413" s="800"/>
      <c r="AA413" s="800"/>
      <c r="AB413" s="800"/>
      <c r="AC413" s="800"/>
      <c r="AD413" s="800"/>
      <c r="AE413" s="800"/>
      <c r="AF413" s="800"/>
      <c r="AG413" s="800"/>
      <c r="AH413" s="800"/>
      <c r="AI413" s="800"/>
      <c r="AJ413" s="800"/>
      <c r="AK413" s="800"/>
      <c r="AL413" s="800"/>
      <c r="AM413" s="800"/>
      <c r="AN413" s="800"/>
      <c r="AO413" s="800"/>
      <c r="AP413" s="800"/>
      <c r="AQ413" s="800"/>
      <c r="AR413" s="800"/>
      <c r="AS413" s="800"/>
      <c r="AT413" s="800"/>
      <c r="AU413" s="800"/>
      <c r="AV413" s="800"/>
      <c r="AW413" s="800"/>
      <c r="AX413" s="800"/>
      <c r="AY413" s="800"/>
      <c r="AZ413" s="800"/>
      <c r="BA413" s="800"/>
      <c r="BB413" s="800"/>
      <c r="BC413" s="800"/>
      <c r="BD413" s="800"/>
      <c r="BE413" s="800"/>
      <c r="BF413" s="800"/>
      <c r="BG413" s="800"/>
      <c r="BH413" s="800"/>
      <c r="BI413" s="800"/>
      <c r="BJ413" s="800"/>
      <c r="BK413" s="800"/>
    </row>
    <row r="414" spans="1:63" s="551" customFormat="1" ht="23.25" customHeight="1">
      <c r="A414" s="14"/>
      <c r="B414" s="1357" t="s">
        <v>168</v>
      </c>
      <c r="C414" s="1563"/>
      <c r="D414" s="1558"/>
      <c r="E414" s="1558"/>
      <c r="F414" s="1558"/>
      <c r="G414" s="69"/>
      <c r="H414" s="114"/>
      <c r="Y414" s="800"/>
      <c r="Z414" s="800"/>
      <c r="AA414" s="800"/>
      <c r="AB414" s="800"/>
      <c r="AC414" s="800"/>
      <c r="AD414" s="800"/>
      <c r="AE414" s="800"/>
      <c r="AF414" s="800"/>
      <c r="AG414" s="800"/>
      <c r="AH414" s="800"/>
      <c r="AI414" s="800"/>
      <c r="AJ414" s="800"/>
      <c r="AK414" s="800"/>
      <c r="AL414" s="800"/>
      <c r="AM414" s="800"/>
      <c r="AN414" s="800"/>
      <c r="AO414" s="800"/>
      <c r="AP414" s="800"/>
      <c r="AQ414" s="800"/>
      <c r="AR414" s="800"/>
      <c r="AS414" s="800"/>
      <c r="AT414" s="800"/>
      <c r="AU414" s="800"/>
      <c r="AV414" s="800"/>
      <c r="AW414" s="800"/>
      <c r="AX414" s="800"/>
      <c r="AY414" s="800"/>
      <c r="AZ414" s="800"/>
      <c r="BA414" s="800"/>
      <c r="BB414" s="800"/>
      <c r="BC414" s="800"/>
      <c r="BD414" s="800"/>
      <c r="BE414" s="800"/>
      <c r="BF414" s="800"/>
      <c r="BG414" s="800"/>
      <c r="BH414" s="800"/>
      <c r="BI414" s="800"/>
      <c r="BJ414" s="800"/>
      <c r="BK414" s="800"/>
    </row>
    <row r="415" spans="1:63" s="551" customFormat="1" ht="23.25" customHeight="1">
      <c r="A415" s="14"/>
      <c r="B415" s="1358" t="s">
        <v>756</v>
      </c>
      <c r="C415" s="1563"/>
      <c r="D415" s="1558"/>
      <c r="E415" s="1558"/>
      <c r="F415" s="1558"/>
      <c r="G415" s="107"/>
      <c r="H415" s="114"/>
      <c r="Y415" s="800"/>
      <c r="Z415" s="800"/>
      <c r="AA415" s="800"/>
      <c r="AB415" s="800"/>
      <c r="AC415" s="800"/>
      <c r="AD415" s="800"/>
      <c r="AE415" s="800"/>
      <c r="AF415" s="800"/>
      <c r="AG415" s="800"/>
      <c r="AH415" s="800"/>
      <c r="AI415" s="800"/>
      <c r="AJ415" s="800"/>
      <c r="AK415" s="800"/>
      <c r="AL415" s="800"/>
      <c r="AM415" s="800"/>
      <c r="AN415" s="800"/>
      <c r="AO415" s="800"/>
      <c r="AP415" s="800"/>
      <c r="AQ415" s="800"/>
      <c r="AR415" s="800"/>
      <c r="AS415" s="800"/>
      <c r="AT415" s="800"/>
      <c r="AU415" s="800"/>
      <c r="AV415" s="800"/>
      <c r="AW415" s="800"/>
      <c r="AX415" s="800"/>
      <c r="AY415" s="800"/>
      <c r="AZ415" s="800"/>
      <c r="BA415" s="800"/>
      <c r="BB415" s="800"/>
      <c r="BC415" s="800"/>
      <c r="BD415" s="800"/>
      <c r="BE415" s="800"/>
      <c r="BF415" s="800"/>
      <c r="BG415" s="800"/>
      <c r="BH415" s="800"/>
      <c r="BI415" s="800"/>
      <c r="BJ415" s="800"/>
      <c r="BK415" s="800"/>
    </row>
    <row r="416" spans="1:63" s="551" customFormat="1" ht="23.25" customHeight="1">
      <c r="A416" s="14"/>
      <c r="B416" s="1359" t="s">
        <v>757</v>
      </c>
      <c r="C416" s="1564"/>
      <c r="D416" s="1598"/>
      <c r="E416" s="1598"/>
      <c r="F416" s="1598"/>
      <c r="G416" s="870"/>
      <c r="H416" s="15"/>
      <c r="Y416" s="800"/>
      <c r="Z416" s="800"/>
      <c r="AA416" s="800"/>
      <c r="AB416" s="800"/>
      <c r="AC416" s="800"/>
      <c r="AD416" s="800"/>
      <c r="AE416" s="800"/>
      <c r="AF416" s="800"/>
      <c r="AG416" s="800"/>
      <c r="AH416" s="800"/>
      <c r="AI416" s="800"/>
      <c r="AJ416" s="800"/>
      <c r="AK416" s="800"/>
      <c r="AL416" s="800"/>
      <c r="AM416" s="800"/>
      <c r="AN416" s="800"/>
      <c r="AO416" s="800"/>
      <c r="AP416" s="800"/>
      <c r="AQ416" s="800"/>
      <c r="AR416" s="800"/>
      <c r="AS416" s="800"/>
      <c r="AT416" s="800"/>
      <c r="AU416" s="800"/>
      <c r="AV416" s="800"/>
      <c r="AW416" s="800"/>
      <c r="AX416" s="800"/>
      <c r="AY416" s="800"/>
      <c r="AZ416" s="800"/>
      <c r="BA416" s="800"/>
      <c r="BB416" s="800"/>
      <c r="BC416" s="800"/>
      <c r="BD416" s="800"/>
      <c r="BE416" s="800"/>
      <c r="BF416" s="800"/>
      <c r="BG416" s="800"/>
      <c r="BH416" s="800"/>
      <c r="BI416" s="800"/>
      <c r="BJ416" s="800"/>
      <c r="BK416" s="800"/>
    </row>
    <row r="417" spans="1:63" s="551" customFormat="1" ht="23.25" customHeight="1">
      <c r="A417" s="14"/>
      <c r="B417" s="1356" t="s">
        <v>91</v>
      </c>
      <c r="C417" s="1562"/>
      <c r="D417" s="1557"/>
      <c r="E417" s="1557"/>
      <c r="F417" s="1557"/>
      <c r="G417" s="727"/>
      <c r="H417" s="114"/>
      <c r="Y417" s="800"/>
      <c r="Z417" s="800"/>
      <c r="AA417" s="800"/>
      <c r="AB417" s="800"/>
      <c r="AC417" s="800"/>
      <c r="AD417" s="800"/>
      <c r="AE417" s="800"/>
      <c r="AF417" s="800"/>
      <c r="AG417" s="800"/>
      <c r="AH417" s="800"/>
      <c r="AI417" s="800"/>
      <c r="AJ417" s="800"/>
      <c r="AK417" s="800"/>
      <c r="AL417" s="800"/>
      <c r="AM417" s="800"/>
      <c r="AN417" s="800"/>
      <c r="AO417" s="800"/>
      <c r="AP417" s="800"/>
      <c r="AQ417" s="800"/>
      <c r="AR417" s="800"/>
      <c r="AS417" s="800"/>
      <c r="AT417" s="800"/>
      <c r="AU417" s="800"/>
      <c r="AV417" s="800"/>
      <c r="AW417" s="800"/>
      <c r="AX417" s="800"/>
      <c r="AY417" s="800"/>
      <c r="AZ417" s="800"/>
      <c r="BA417" s="800"/>
      <c r="BB417" s="800"/>
      <c r="BC417" s="800"/>
      <c r="BD417" s="800"/>
      <c r="BE417" s="800"/>
      <c r="BF417" s="800"/>
      <c r="BG417" s="800"/>
      <c r="BH417" s="800"/>
      <c r="BI417" s="800"/>
      <c r="BJ417" s="800"/>
      <c r="BK417" s="800"/>
    </row>
    <row r="418" spans="1:63" s="551" customFormat="1" ht="23.25" customHeight="1">
      <c r="A418" s="14"/>
      <c r="B418" s="1360" t="s">
        <v>171</v>
      </c>
      <c r="C418" s="1563"/>
      <c r="D418" s="1558"/>
      <c r="E418" s="1558"/>
      <c r="F418" s="1558"/>
      <c r="G418" s="727"/>
      <c r="H418" s="114"/>
      <c r="Y418" s="800"/>
      <c r="Z418" s="800"/>
      <c r="AA418" s="800"/>
      <c r="AB418" s="800"/>
      <c r="AC418" s="800"/>
      <c r="AD418" s="800"/>
      <c r="AE418" s="800"/>
      <c r="AF418" s="800"/>
      <c r="AG418" s="800"/>
      <c r="AH418" s="800"/>
      <c r="AI418" s="800"/>
      <c r="AJ418" s="800"/>
      <c r="AK418" s="800"/>
      <c r="AL418" s="800"/>
      <c r="AM418" s="800"/>
      <c r="AN418" s="800"/>
      <c r="AO418" s="800"/>
      <c r="AP418" s="800"/>
      <c r="AQ418" s="800"/>
      <c r="AR418" s="800"/>
      <c r="AS418" s="800"/>
      <c r="AT418" s="800"/>
      <c r="AU418" s="800"/>
      <c r="AV418" s="800"/>
      <c r="AW418" s="800"/>
      <c r="AX418" s="800"/>
      <c r="AY418" s="800"/>
      <c r="AZ418" s="800"/>
      <c r="BA418" s="800"/>
      <c r="BB418" s="800"/>
      <c r="BC418" s="800"/>
      <c r="BD418" s="800"/>
      <c r="BE418" s="800"/>
      <c r="BF418" s="800"/>
      <c r="BG418" s="800"/>
      <c r="BH418" s="800"/>
      <c r="BI418" s="800"/>
      <c r="BJ418" s="800"/>
      <c r="BK418" s="800"/>
    </row>
    <row r="419" spans="1:63" s="551" customFormat="1" ht="23.25" customHeight="1">
      <c r="A419" s="14"/>
      <c r="B419" s="1358" t="s">
        <v>758</v>
      </c>
      <c r="C419" s="1563"/>
      <c r="D419" s="1558"/>
      <c r="E419" s="1558"/>
      <c r="F419" s="1558"/>
      <c r="G419" s="107"/>
      <c r="H419" s="114"/>
      <c r="Y419" s="800"/>
      <c r="Z419" s="800"/>
      <c r="AA419" s="800"/>
      <c r="AB419" s="800"/>
      <c r="AC419" s="800"/>
      <c r="AD419" s="800"/>
      <c r="AE419" s="800"/>
      <c r="AF419" s="800"/>
      <c r="AG419" s="800"/>
      <c r="AH419" s="800"/>
      <c r="AI419" s="800"/>
      <c r="AJ419" s="800"/>
      <c r="AK419" s="800"/>
      <c r="AL419" s="800"/>
      <c r="AM419" s="800"/>
      <c r="AN419" s="800"/>
      <c r="AO419" s="800"/>
      <c r="AP419" s="800"/>
      <c r="AQ419" s="800"/>
      <c r="AR419" s="800"/>
      <c r="AS419" s="800"/>
      <c r="AT419" s="800"/>
      <c r="AU419" s="800"/>
      <c r="AV419" s="800"/>
      <c r="AW419" s="800"/>
      <c r="AX419" s="800"/>
      <c r="AY419" s="800"/>
      <c r="AZ419" s="800"/>
      <c r="BA419" s="800"/>
      <c r="BB419" s="800"/>
      <c r="BC419" s="800"/>
      <c r="BD419" s="800"/>
      <c r="BE419" s="800"/>
      <c r="BF419" s="800"/>
      <c r="BG419" s="800"/>
      <c r="BH419" s="800"/>
      <c r="BI419" s="800"/>
      <c r="BJ419" s="800"/>
      <c r="BK419" s="800"/>
    </row>
    <row r="420" spans="1:63" s="551" customFormat="1" ht="23.25" customHeight="1">
      <c r="A420" s="14"/>
      <c r="B420" s="1359" t="s">
        <v>759</v>
      </c>
      <c r="C420" s="1564"/>
      <c r="D420" s="1598"/>
      <c r="E420" s="1598"/>
      <c r="F420" s="1598"/>
      <c r="G420" s="170"/>
      <c r="H420" s="15"/>
      <c r="Y420" s="800"/>
      <c r="Z420" s="800"/>
      <c r="AA420" s="800"/>
      <c r="AB420" s="800"/>
      <c r="AC420" s="800"/>
      <c r="AD420" s="800"/>
      <c r="AE420" s="800"/>
      <c r="AF420" s="800"/>
      <c r="AG420" s="800"/>
      <c r="AH420" s="800"/>
      <c r="AI420" s="800"/>
      <c r="AJ420" s="800"/>
      <c r="AK420" s="800"/>
      <c r="AL420" s="800"/>
      <c r="AM420" s="800"/>
      <c r="AN420" s="800"/>
      <c r="AO420" s="800"/>
      <c r="AP420" s="800"/>
      <c r="AQ420" s="800"/>
      <c r="AR420" s="800"/>
      <c r="AS420" s="800"/>
      <c r="AT420" s="800"/>
      <c r="AU420" s="800"/>
      <c r="AV420" s="800"/>
      <c r="AW420" s="800"/>
      <c r="AX420" s="800"/>
      <c r="AY420" s="800"/>
      <c r="AZ420" s="800"/>
      <c r="BA420" s="800"/>
      <c r="BB420" s="800"/>
      <c r="BC420" s="800"/>
      <c r="BD420" s="800"/>
      <c r="BE420" s="800"/>
      <c r="BF420" s="800"/>
      <c r="BG420" s="800"/>
      <c r="BH420" s="800"/>
      <c r="BI420" s="800"/>
      <c r="BJ420" s="800"/>
      <c r="BK420" s="800"/>
    </row>
    <row r="421" spans="1:63" s="551" customFormat="1" ht="23.25" customHeight="1">
      <c r="A421" s="14"/>
      <c r="B421" s="1361" t="s">
        <v>91</v>
      </c>
      <c r="C421" s="1562"/>
      <c r="D421" s="1557"/>
      <c r="E421" s="1557"/>
      <c r="F421" s="1557"/>
      <c r="G421" s="727"/>
      <c r="H421" s="114"/>
      <c r="Y421" s="800"/>
      <c r="Z421" s="800"/>
      <c r="AA421" s="800"/>
      <c r="AB421" s="800"/>
      <c r="AC421" s="800"/>
      <c r="AD421" s="800"/>
      <c r="AE421" s="800"/>
      <c r="AF421" s="800"/>
      <c r="AG421" s="800"/>
      <c r="AH421" s="800"/>
      <c r="AI421" s="800"/>
      <c r="AJ421" s="800"/>
      <c r="AK421" s="800"/>
      <c r="AL421" s="800"/>
      <c r="AM421" s="800"/>
      <c r="AN421" s="800"/>
      <c r="AO421" s="800"/>
      <c r="AP421" s="800"/>
      <c r="AQ421" s="800"/>
      <c r="AR421" s="800"/>
      <c r="AS421" s="800"/>
      <c r="AT421" s="800"/>
      <c r="AU421" s="800"/>
      <c r="AV421" s="800"/>
      <c r="AW421" s="800"/>
      <c r="AX421" s="800"/>
      <c r="AY421" s="800"/>
      <c r="AZ421" s="800"/>
      <c r="BA421" s="800"/>
      <c r="BB421" s="800"/>
      <c r="BC421" s="800"/>
      <c r="BD421" s="800"/>
      <c r="BE421" s="800"/>
      <c r="BF421" s="800"/>
      <c r="BG421" s="800"/>
      <c r="BH421" s="800"/>
      <c r="BI421" s="800"/>
      <c r="BJ421" s="800"/>
      <c r="BK421" s="800"/>
    </row>
    <row r="422" spans="1:63" s="551" customFormat="1" ht="23.25" customHeight="1">
      <c r="A422" s="14"/>
      <c r="B422" s="1360" t="s">
        <v>174</v>
      </c>
      <c r="C422" s="1563"/>
      <c r="D422" s="1558"/>
      <c r="E422" s="1558"/>
      <c r="F422" s="1558"/>
      <c r="G422" s="727"/>
      <c r="H422" s="114"/>
      <c r="Y422" s="800"/>
      <c r="Z422" s="800"/>
      <c r="AA422" s="800"/>
      <c r="AB422" s="800"/>
      <c r="AC422" s="800"/>
      <c r="AD422" s="800"/>
      <c r="AE422" s="800"/>
      <c r="AF422" s="800"/>
      <c r="AG422" s="800"/>
      <c r="AH422" s="800"/>
      <c r="AI422" s="800"/>
      <c r="AJ422" s="800"/>
      <c r="AK422" s="800"/>
      <c r="AL422" s="800"/>
      <c r="AM422" s="800"/>
      <c r="AN422" s="800"/>
      <c r="AO422" s="800"/>
      <c r="AP422" s="800"/>
      <c r="AQ422" s="800"/>
      <c r="AR422" s="800"/>
      <c r="AS422" s="800"/>
      <c r="AT422" s="800"/>
      <c r="AU422" s="800"/>
      <c r="AV422" s="800"/>
      <c r="AW422" s="800"/>
      <c r="AX422" s="800"/>
      <c r="AY422" s="800"/>
      <c r="AZ422" s="800"/>
      <c r="BA422" s="800"/>
      <c r="BB422" s="800"/>
      <c r="BC422" s="800"/>
      <c r="BD422" s="800"/>
      <c r="BE422" s="800"/>
      <c r="BF422" s="800"/>
      <c r="BG422" s="800"/>
      <c r="BH422" s="800"/>
      <c r="BI422" s="800"/>
      <c r="BJ422" s="800"/>
      <c r="BK422" s="800"/>
    </row>
    <row r="423" spans="1:63" s="551" customFormat="1" ht="23.25" customHeight="1">
      <c r="A423" s="14"/>
      <c r="B423" s="1358" t="s">
        <v>760</v>
      </c>
      <c r="C423" s="1563"/>
      <c r="D423" s="1558"/>
      <c r="E423" s="1558"/>
      <c r="F423" s="1558"/>
      <c r="G423" s="107"/>
      <c r="H423" s="114"/>
      <c r="Y423" s="800"/>
      <c r="Z423" s="800"/>
      <c r="AA423" s="800"/>
      <c r="AB423" s="800"/>
      <c r="AC423" s="800"/>
      <c r="AD423" s="800"/>
      <c r="AE423" s="800"/>
      <c r="AF423" s="800"/>
      <c r="AG423" s="800"/>
      <c r="AH423" s="800"/>
      <c r="AI423" s="800"/>
      <c r="AJ423" s="800"/>
      <c r="AK423" s="800"/>
      <c r="AL423" s="800"/>
      <c r="AM423" s="800"/>
      <c r="AN423" s="800"/>
      <c r="AO423" s="800"/>
      <c r="AP423" s="800"/>
      <c r="AQ423" s="800"/>
      <c r="AR423" s="800"/>
      <c r="AS423" s="800"/>
      <c r="AT423" s="800"/>
      <c r="AU423" s="800"/>
      <c r="AV423" s="800"/>
      <c r="AW423" s="800"/>
      <c r="AX423" s="800"/>
      <c r="AY423" s="800"/>
      <c r="AZ423" s="800"/>
      <c r="BA423" s="800"/>
      <c r="BB423" s="800"/>
      <c r="BC423" s="800"/>
      <c r="BD423" s="800"/>
      <c r="BE423" s="800"/>
      <c r="BF423" s="800"/>
      <c r="BG423" s="800"/>
      <c r="BH423" s="800"/>
      <c r="BI423" s="800"/>
      <c r="BJ423" s="800"/>
      <c r="BK423" s="800"/>
    </row>
    <row r="424" spans="1:63" s="551" customFormat="1" ht="23.25" customHeight="1">
      <c r="A424" s="14"/>
      <c r="B424" s="1359" t="s">
        <v>761</v>
      </c>
      <c r="C424" s="1564"/>
      <c r="D424" s="1598"/>
      <c r="E424" s="1598"/>
      <c r="F424" s="1598"/>
      <c r="G424" s="170"/>
      <c r="H424" s="15"/>
      <c r="Y424" s="800"/>
      <c r="Z424" s="800"/>
      <c r="AA424" s="800"/>
      <c r="AB424" s="800"/>
      <c r="AC424" s="800"/>
      <c r="AD424" s="800"/>
      <c r="AE424" s="800"/>
      <c r="AF424" s="800"/>
      <c r="AG424" s="800"/>
      <c r="AH424" s="800"/>
      <c r="AI424" s="800"/>
      <c r="AJ424" s="800"/>
      <c r="AK424" s="800"/>
      <c r="AL424" s="800"/>
      <c r="AM424" s="800"/>
      <c r="AN424" s="800"/>
      <c r="AO424" s="800"/>
      <c r="AP424" s="800"/>
      <c r="AQ424" s="800"/>
      <c r="AR424" s="800"/>
      <c r="AS424" s="800"/>
      <c r="AT424" s="800"/>
      <c r="AU424" s="800"/>
      <c r="AV424" s="800"/>
      <c r="AW424" s="800"/>
      <c r="AX424" s="800"/>
      <c r="AY424" s="800"/>
      <c r="AZ424" s="800"/>
      <c r="BA424" s="800"/>
      <c r="BB424" s="800"/>
      <c r="BC424" s="800"/>
      <c r="BD424" s="800"/>
      <c r="BE424" s="800"/>
      <c r="BF424" s="800"/>
      <c r="BG424" s="800"/>
      <c r="BH424" s="800"/>
      <c r="BI424" s="800"/>
      <c r="BJ424" s="800"/>
      <c r="BK424" s="800"/>
    </row>
    <row r="425" spans="1:63" s="551" customFormat="1" ht="23.25" customHeight="1">
      <c r="A425" s="14"/>
      <c r="B425" s="1361" t="s">
        <v>91</v>
      </c>
      <c r="C425" s="1562"/>
      <c r="D425" s="1557"/>
      <c r="E425" s="1557"/>
      <c r="F425" s="1557"/>
      <c r="G425" s="727"/>
      <c r="H425" s="114"/>
      <c r="Y425" s="800"/>
      <c r="Z425" s="800"/>
      <c r="AA425" s="800"/>
      <c r="AB425" s="800"/>
      <c r="AC425" s="800"/>
      <c r="AD425" s="800"/>
      <c r="AE425" s="800"/>
      <c r="AF425" s="800"/>
      <c r="AG425" s="800"/>
      <c r="AH425" s="800"/>
      <c r="AI425" s="800"/>
      <c r="AJ425" s="800"/>
      <c r="AK425" s="800"/>
      <c r="AL425" s="800"/>
      <c r="AM425" s="800"/>
      <c r="AN425" s="800"/>
      <c r="AO425" s="800"/>
      <c r="AP425" s="800"/>
      <c r="AQ425" s="800"/>
      <c r="AR425" s="800"/>
      <c r="AS425" s="800"/>
      <c r="AT425" s="800"/>
      <c r="AU425" s="800"/>
      <c r="AV425" s="800"/>
      <c r="AW425" s="800"/>
      <c r="AX425" s="800"/>
      <c r="AY425" s="800"/>
      <c r="AZ425" s="800"/>
      <c r="BA425" s="800"/>
      <c r="BB425" s="800"/>
      <c r="BC425" s="800"/>
      <c r="BD425" s="800"/>
      <c r="BE425" s="800"/>
      <c r="BF425" s="800"/>
      <c r="BG425" s="800"/>
      <c r="BH425" s="800"/>
      <c r="BI425" s="800"/>
      <c r="BJ425" s="800"/>
      <c r="BK425" s="800"/>
    </row>
    <row r="426" spans="1:63" s="551" customFormat="1" ht="23.25" customHeight="1">
      <c r="A426" s="14"/>
      <c r="B426" s="1362" t="s">
        <v>177</v>
      </c>
      <c r="C426" s="1563"/>
      <c r="D426" s="1558"/>
      <c r="E426" s="1558"/>
      <c r="F426" s="1558"/>
      <c r="G426" s="727"/>
      <c r="H426" s="114"/>
      <c r="Y426" s="800"/>
      <c r="Z426" s="800"/>
      <c r="AA426" s="800"/>
      <c r="AB426" s="800"/>
      <c r="AC426" s="800"/>
      <c r="AD426" s="800"/>
      <c r="AE426" s="800"/>
      <c r="AF426" s="800"/>
      <c r="AG426" s="800"/>
      <c r="AH426" s="800"/>
      <c r="AI426" s="800"/>
      <c r="AJ426" s="800"/>
      <c r="AK426" s="800"/>
      <c r="AL426" s="800"/>
      <c r="AM426" s="800"/>
      <c r="AN426" s="800"/>
      <c r="AO426" s="800"/>
      <c r="AP426" s="800"/>
      <c r="AQ426" s="800"/>
      <c r="AR426" s="800"/>
      <c r="AS426" s="800"/>
      <c r="AT426" s="800"/>
      <c r="AU426" s="800"/>
      <c r="AV426" s="800"/>
      <c r="AW426" s="800"/>
      <c r="AX426" s="800"/>
      <c r="AY426" s="800"/>
      <c r="AZ426" s="800"/>
      <c r="BA426" s="800"/>
      <c r="BB426" s="800"/>
      <c r="BC426" s="800"/>
      <c r="BD426" s="800"/>
      <c r="BE426" s="800"/>
      <c r="BF426" s="800"/>
      <c r="BG426" s="800"/>
      <c r="BH426" s="800"/>
      <c r="BI426" s="800"/>
      <c r="BJ426" s="800"/>
      <c r="BK426" s="800"/>
    </row>
    <row r="427" spans="1:63" s="551" customFormat="1" ht="23.25" customHeight="1">
      <c r="A427" s="14"/>
      <c r="B427" s="1358" t="s">
        <v>762</v>
      </c>
      <c r="C427" s="1563"/>
      <c r="D427" s="1558"/>
      <c r="E427" s="1558"/>
      <c r="F427" s="1558"/>
      <c r="G427" s="727"/>
      <c r="H427" s="114"/>
      <c r="Y427" s="800"/>
      <c r="Z427" s="800"/>
      <c r="AA427" s="800"/>
      <c r="AB427" s="800"/>
      <c r="AC427" s="800"/>
      <c r="AD427" s="800"/>
      <c r="AE427" s="800"/>
      <c r="AF427" s="800"/>
      <c r="AG427" s="800"/>
      <c r="AH427" s="800"/>
      <c r="AI427" s="800"/>
      <c r="AJ427" s="800"/>
      <c r="AK427" s="800"/>
      <c r="AL427" s="800"/>
      <c r="AM427" s="800"/>
      <c r="AN427" s="800"/>
      <c r="AO427" s="800"/>
      <c r="AP427" s="800"/>
      <c r="AQ427" s="800"/>
      <c r="AR427" s="800"/>
      <c r="AS427" s="800"/>
      <c r="AT427" s="800"/>
      <c r="AU427" s="800"/>
      <c r="AV427" s="800"/>
      <c r="AW427" s="800"/>
      <c r="AX427" s="800"/>
      <c r="AY427" s="800"/>
      <c r="AZ427" s="800"/>
      <c r="BA427" s="800"/>
      <c r="BB427" s="800"/>
      <c r="BC427" s="800"/>
      <c r="BD427" s="800"/>
      <c r="BE427" s="800"/>
      <c r="BF427" s="800"/>
      <c r="BG427" s="800"/>
      <c r="BH427" s="800"/>
      <c r="BI427" s="800"/>
      <c r="BJ427" s="800"/>
      <c r="BK427" s="800"/>
    </row>
    <row r="428" spans="1:63" s="551" customFormat="1" ht="23.25" customHeight="1">
      <c r="A428" s="14"/>
      <c r="B428" s="1363" t="s">
        <v>763</v>
      </c>
      <c r="C428" s="1564"/>
      <c r="D428" s="1598"/>
      <c r="E428" s="1598"/>
      <c r="F428" s="1598"/>
      <c r="G428" s="173"/>
      <c r="H428" s="15"/>
      <c r="Y428" s="800"/>
      <c r="Z428" s="800"/>
      <c r="AA428" s="800"/>
      <c r="AB428" s="800"/>
      <c r="AC428" s="800"/>
      <c r="AD428" s="800"/>
      <c r="AE428" s="800"/>
      <c r="AF428" s="800"/>
      <c r="AG428" s="800"/>
      <c r="AH428" s="800"/>
      <c r="AI428" s="800"/>
      <c r="AJ428" s="800"/>
      <c r="AK428" s="800"/>
      <c r="AL428" s="800"/>
      <c r="AM428" s="800"/>
      <c r="AN428" s="800"/>
      <c r="AO428" s="800"/>
      <c r="AP428" s="800"/>
      <c r="AQ428" s="800"/>
      <c r="AR428" s="800"/>
      <c r="AS428" s="800"/>
      <c r="AT428" s="800"/>
      <c r="AU428" s="800"/>
      <c r="AV428" s="800"/>
      <c r="AW428" s="800"/>
      <c r="AX428" s="800"/>
      <c r="AY428" s="800"/>
      <c r="AZ428" s="800"/>
      <c r="BA428" s="800"/>
      <c r="BB428" s="800"/>
      <c r="BC428" s="800"/>
      <c r="BD428" s="800"/>
      <c r="BE428" s="800"/>
      <c r="BF428" s="800"/>
      <c r="BG428" s="800"/>
      <c r="BH428" s="800"/>
      <c r="BI428" s="800"/>
      <c r="BJ428" s="800"/>
      <c r="BK428" s="800"/>
    </row>
    <row r="429" spans="1:63" s="551" customFormat="1" ht="23.25" customHeight="1">
      <c r="A429" s="14"/>
      <c r="B429" s="1361" t="s">
        <v>91</v>
      </c>
      <c r="C429" s="1559"/>
      <c r="D429" s="1559"/>
      <c r="E429" s="1559"/>
      <c r="F429" s="1559"/>
      <c r="G429" s="182"/>
      <c r="H429" s="187"/>
      <c r="Y429" s="800"/>
      <c r="Z429" s="800"/>
      <c r="AA429" s="800"/>
      <c r="AB429" s="800"/>
      <c r="AC429" s="800"/>
      <c r="AD429" s="800"/>
      <c r="AE429" s="800"/>
      <c r="AF429" s="800"/>
      <c r="AG429" s="800"/>
      <c r="AH429" s="800"/>
      <c r="AI429" s="800"/>
      <c r="AJ429" s="800"/>
      <c r="AK429" s="800"/>
      <c r="AL429" s="800"/>
      <c r="AM429" s="800"/>
      <c r="AN429" s="800"/>
      <c r="AO429" s="800"/>
      <c r="AP429" s="800"/>
      <c r="AQ429" s="800"/>
      <c r="AR429" s="800"/>
      <c r="AS429" s="800"/>
      <c r="AT429" s="800"/>
      <c r="AU429" s="800"/>
      <c r="AV429" s="800"/>
      <c r="AW429" s="800"/>
      <c r="AX429" s="800"/>
      <c r="AY429" s="800"/>
      <c r="AZ429" s="800"/>
      <c r="BA429" s="800"/>
      <c r="BB429" s="800"/>
      <c r="BC429" s="800"/>
      <c r="BD429" s="800"/>
      <c r="BE429" s="800"/>
      <c r="BF429" s="800"/>
      <c r="BG429" s="800"/>
      <c r="BH429" s="800"/>
      <c r="BI429" s="800"/>
      <c r="BJ429" s="800"/>
      <c r="BK429" s="800"/>
    </row>
    <row r="430" spans="1:63" s="551" customFormat="1" ht="23.25" customHeight="1">
      <c r="A430" s="14"/>
      <c r="B430" s="896" t="s">
        <v>180</v>
      </c>
      <c r="C430" s="1560"/>
      <c r="D430" s="1560"/>
      <c r="E430" s="1560"/>
      <c r="F430" s="1560"/>
      <c r="G430" s="727"/>
      <c r="H430" s="114"/>
      <c r="Y430" s="800"/>
      <c r="Z430" s="800"/>
      <c r="AA430" s="800"/>
      <c r="AB430" s="800"/>
      <c r="AC430" s="800"/>
      <c r="AD430" s="800"/>
      <c r="AE430" s="800"/>
      <c r="AF430" s="800"/>
      <c r="AG430" s="800"/>
      <c r="AH430" s="800"/>
      <c r="AI430" s="800"/>
      <c r="AJ430" s="800"/>
      <c r="AK430" s="800"/>
      <c r="AL430" s="800"/>
      <c r="AM430" s="800"/>
      <c r="AN430" s="800"/>
      <c r="AO430" s="800"/>
      <c r="AP430" s="800"/>
      <c r="AQ430" s="800"/>
      <c r="AR430" s="800"/>
      <c r="AS430" s="800"/>
      <c r="AT430" s="800"/>
      <c r="AU430" s="800"/>
      <c r="AV430" s="800"/>
      <c r="AW430" s="800"/>
      <c r="AX430" s="800"/>
      <c r="AY430" s="800"/>
      <c r="AZ430" s="800"/>
      <c r="BA430" s="800"/>
      <c r="BB430" s="800"/>
      <c r="BC430" s="800"/>
      <c r="BD430" s="800"/>
      <c r="BE430" s="800"/>
      <c r="BF430" s="800"/>
      <c r="BG430" s="800"/>
      <c r="BH430" s="800"/>
      <c r="BI430" s="800"/>
      <c r="BJ430" s="800"/>
      <c r="BK430" s="800"/>
    </row>
    <row r="431" spans="1:63" s="551" customFormat="1" ht="23.25" customHeight="1">
      <c r="A431" s="14"/>
      <c r="B431" s="1358" t="s">
        <v>764</v>
      </c>
      <c r="C431" s="1560"/>
      <c r="D431" s="1560"/>
      <c r="E431" s="1560"/>
      <c r="F431" s="1560"/>
      <c r="G431" s="727"/>
      <c r="H431" s="114"/>
      <c r="Y431" s="800"/>
      <c r="Z431" s="800"/>
      <c r="AA431" s="800"/>
      <c r="AB431" s="800"/>
      <c r="AC431" s="800"/>
      <c r="AD431" s="800"/>
      <c r="AE431" s="800"/>
      <c r="AF431" s="800"/>
      <c r="AG431" s="800"/>
      <c r="AH431" s="800"/>
      <c r="AI431" s="800"/>
      <c r="AJ431" s="800"/>
      <c r="AK431" s="800"/>
      <c r="AL431" s="800"/>
      <c r="AM431" s="800"/>
      <c r="AN431" s="800"/>
      <c r="AO431" s="800"/>
      <c r="AP431" s="800"/>
      <c r="AQ431" s="800"/>
      <c r="AR431" s="800"/>
      <c r="AS431" s="800"/>
      <c r="AT431" s="800"/>
      <c r="AU431" s="800"/>
      <c r="AV431" s="800"/>
      <c r="AW431" s="800"/>
      <c r="AX431" s="800"/>
      <c r="AY431" s="800"/>
      <c r="AZ431" s="800"/>
      <c r="BA431" s="800"/>
      <c r="BB431" s="800"/>
      <c r="BC431" s="800"/>
      <c r="BD431" s="800"/>
      <c r="BE431" s="800"/>
      <c r="BF431" s="800"/>
      <c r="BG431" s="800"/>
      <c r="BH431" s="800"/>
      <c r="BI431" s="800"/>
      <c r="BJ431" s="800"/>
      <c r="BK431" s="800"/>
    </row>
    <row r="432" spans="1:63" s="551" customFormat="1" ht="23.25" customHeight="1">
      <c r="A432" s="14"/>
      <c r="B432" s="1358" t="s">
        <v>765</v>
      </c>
      <c r="C432" s="1560"/>
      <c r="D432" s="1560"/>
      <c r="E432" s="1560"/>
      <c r="F432" s="1560"/>
      <c r="G432" s="727"/>
      <c r="H432" s="114"/>
      <c r="Y432" s="800"/>
      <c r="Z432" s="800"/>
      <c r="AA432" s="800"/>
      <c r="AB432" s="800"/>
      <c r="AC432" s="800"/>
      <c r="AD432" s="800"/>
      <c r="AE432" s="800"/>
      <c r="AF432" s="800"/>
      <c r="AG432" s="800"/>
      <c r="AH432" s="800"/>
      <c r="AI432" s="800"/>
      <c r="AJ432" s="800"/>
      <c r="AK432" s="800"/>
      <c r="AL432" s="800"/>
      <c r="AM432" s="800"/>
      <c r="AN432" s="800"/>
      <c r="AO432" s="800"/>
      <c r="AP432" s="800"/>
      <c r="AQ432" s="800"/>
      <c r="AR432" s="800"/>
      <c r="AS432" s="800"/>
      <c r="AT432" s="800"/>
      <c r="AU432" s="800"/>
      <c r="AV432" s="800"/>
      <c r="AW432" s="800"/>
      <c r="AX432" s="800"/>
      <c r="AY432" s="800"/>
      <c r="AZ432" s="800"/>
      <c r="BA432" s="800"/>
      <c r="BB432" s="800"/>
      <c r="BC432" s="800"/>
      <c r="BD432" s="800"/>
      <c r="BE432" s="800"/>
      <c r="BF432" s="800"/>
      <c r="BG432" s="800"/>
      <c r="BH432" s="800"/>
      <c r="BI432" s="800"/>
      <c r="BJ432" s="800"/>
      <c r="BK432" s="800"/>
    </row>
    <row r="433" spans="1:63" s="551" customFormat="1" ht="23.25" customHeight="1">
      <c r="A433" s="14"/>
      <c r="B433" s="1358" t="s">
        <v>766</v>
      </c>
      <c r="C433" s="1560"/>
      <c r="D433" s="1560"/>
      <c r="E433" s="1560"/>
      <c r="F433" s="1560"/>
      <c r="G433" s="727"/>
      <c r="H433" s="114"/>
      <c r="Y433" s="800"/>
      <c r="Z433" s="800"/>
      <c r="AA433" s="800"/>
      <c r="AB433" s="800"/>
      <c r="AC433" s="800"/>
      <c r="AD433" s="800"/>
      <c r="AE433" s="800"/>
      <c r="AF433" s="800"/>
      <c r="AG433" s="800"/>
      <c r="AH433" s="800"/>
      <c r="AI433" s="800"/>
      <c r="AJ433" s="800"/>
      <c r="AK433" s="800"/>
      <c r="AL433" s="800"/>
      <c r="AM433" s="800"/>
      <c r="AN433" s="800"/>
      <c r="AO433" s="800"/>
      <c r="AP433" s="800"/>
      <c r="AQ433" s="800"/>
      <c r="AR433" s="800"/>
      <c r="AS433" s="800"/>
      <c r="AT433" s="800"/>
      <c r="AU433" s="800"/>
      <c r="AV433" s="800"/>
      <c r="AW433" s="800"/>
      <c r="AX433" s="800"/>
      <c r="AY433" s="800"/>
      <c r="AZ433" s="800"/>
      <c r="BA433" s="800"/>
      <c r="BB433" s="800"/>
      <c r="BC433" s="800"/>
      <c r="BD433" s="800"/>
      <c r="BE433" s="800"/>
      <c r="BF433" s="800"/>
      <c r="BG433" s="800"/>
      <c r="BH433" s="800"/>
      <c r="BI433" s="800"/>
      <c r="BJ433" s="800"/>
      <c r="BK433" s="800"/>
    </row>
    <row r="434" spans="1:63" s="551" customFormat="1" ht="23.25" customHeight="1">
      <c r="A434" s="14"/>
      <c r="B434" s="1359" t="s">
        <v>767</v>
      </c>
      <c r="C434" s="1561"/>
      <c r="D434" s="1561"/>
      <c r="E434" s="1561"/>
      <c r="F434" s="1561"/>
      <c r="G434" s="173"/>
      <c r="H434" s="15"/>
      <c r="Y434" s="800"/>
      <c r="Z434" s="800"/>
      <c r="AA434" s="800"/>
      <c r="AB434" s="800"/>
      <c r="AC434" s="800"/>
      <c r="AD434" s="800"/>
      <c r="AE434" s="800"/>
      <c r="AF434" s="800"/>
      <c r="AG434" s="800"/>
      <c r="AH434" s="800"/>
      <c r="AI434" s="800"/>
      <c r="AJ434" s="800"/>
      <c r="AK434" s="800"/>
      <c r="AL434" s="800"/>
      <c r="AM434" s="800"/>
      <c r="AN434" s="800"/>
      <c r="AO434" s="800"/>
      <c r="AP434" s="800"/>
      <c r="AQ434" s="800"/>
      <c r="AR434" s="800"/>
      <c r="AS434" s="800"/>
      <c r="AT434" s="800"/>
      <c r="AU434" s="800"/>
      <c r="AV434" s="800"/>
      <c r="AW434" s="800"/>
      <c r="AX434" s="800"/>
      <c r="AY434" s="800"/>
      <c r="AZ434" s="800"/>
      <c r="BA434" s="800"/>
      <c r="BB434" s="800"/>
      <c r="BC434" s="800"/>
      <c r="BD434" s="800"/>
      <c r="BE434" s="800"/>
      <c r="BF434" s="800"/>
      <c r="BG434" s="800"/>
      <c r="BH434" s="800"/>
      <c r="BI434" s="800"/>
      <c r="BJ434" s="800"/>
      <c r="BK434" s="800"/>
    </row>
    <row r="435" spans="1:63" s="551" customFormat="1" ht="23.25" customHeight="1">
      <c r="A435" s="14"/>
      <c r="B435" s="1361" t="s">
        <v>91</v>
      </c>
      <c r="C435" s="1559"/>
      <c r="D435" s="1559"/>
      <c r="E435" s="1559"/>
      <c r="F435" s="1559"/>
      <c r="G435" s="727"/>
      <c r="H435" s="114"/>
      <c r="Y435" s="800"/>
      <c r="Z435" s="800"/>
      <c r="AA435" s="800"/>
      <c r="AB435" s="800"/>
      <c r="AC435" s="800"/>
      <c r="AD435" s="800"/>
      <c r="AE435" s="800"/>
      <c r="AF435" s="800"/>
      <c r="AG435" s="800"/>
      <c r="AH435" s="800"/>
      <c r="AI435" s="800"/>
      <c r="AJ435" s="800"/>
      <c r="AK435" s="800"/>
      <c r="AL435" s="800"/>
      <c r="AM435" s="800"/>
      <c r="AN435" s="800"/>
      <c r="AO435" s="800"/>
      <c r="AP435" s="800"/>
      <c r="AQ435" s="800"/>
      <c r="AR435" s="800"/>
      <c r="AS435" s="800"/>
      <c r="AT435" s="800"/>
      <c r="AU435" s="800"/>
      <c r="AV435" s="800"/>
      <c r="AW435" s="800"/>
      <c r="AX435" s="800"/>
      <c r="AY435" s="800"/>
      <c r="AZ435" s="800"/>
      <c r="BA435" s="800"/>
      <c r="BB435" s="800"/>
      <c r="BC435" s="800"/>
      <c r="BD435" s="800"/>
      <c r="BE435" s="800"/>
      <c r="BF435" s="800"/>
      <c r="BG435" s="800"/>
      <c r="BH435" s="800"/>
      <c r="BI435" s="800"/>
      <c r="BJ435" s="800"/>
      <c r="BK435" s="800"/>
    </row>
    <row r="436" spans="1:63" s="551" customFormat="1" ht="23.25" customHeight="1">
      <c r="A436" s="14"/>
      <c r="B436" s="896" t="s">
        <v>185</v>
      </c>
      <c r="C436" s="1560"/>
      <c r="D436" s="1560"/>
      <c r="E436" s="1560"/>
      <c r="F436" s="1560"/>
      <c r="G436" s="727"/>
      <c r="H436" s="114"/>
      <c r="Y436" s="800"/>
      <c r="Z436" s="800"/>
      <c r="AA436" s="800"/>
      <c r="AB436" s="800"/>
      <c r="AC436" s="800"/>
      <c r="AD436" s="800"/>
      <c r="AE436" s="800"/>
      <c r="AF436" s="800"/>
      <c r="AG436" s="800"/>
      <c r="AH436" s="800"/>
      <c r="AI436" s="800"/>
      <c r="AJ436" s="800"/>
      <c r="AK436" s="800"/>
      <c r="AL436" s="800"/>
      <c r="AM436" s="800"/>
      <c r="AN436" s="800"/>
      <c r="AO436" s="800"/>
      <c r="AP436" s="800"/>
      <c r="AQ436" s="800"/>
      <c r="AR436" s="800"/>
      <c r="AS436" s="800"/>
      <c r="AT436" s="800"/>
      <c r="AU436" s="800"/>
      <c r="AV436" s="800"/>
      <c r="AW436" s="800"/>
      <c r="AX436" s="800"/>
      <c r="AY436" s="800"/>
      <c r="AZ436" s="800"/>
      <c r="BA436" s="800"/>
      <c r="BB436" s="800"/>
      <c r="BC436" s="800"/>
      <c r="BD436" s="800"/>
      <c r="BE436" s="800"/>
      <c r="BF436" s="800"/>
      <c r="BG436" s="800"/>
      <c r="BH436" s="800"/>
      <c r="BI436" s="800"/>
      <c r="BJ436" s="800"/>
      <c r="BK436" s="800"/>
    </row>
    <row r="437" spans="1:63" s="551" customFormat="1" ht="23.25" customHeight="1">
      <c r="A437" s="14"/>
      <c r="B437" s="1359" t="s">
        <v>768</v>
      </c>
      <c r="C437" s="1561"/>
      <c r="D437" s="1561"/>
      <c r="E437" s="1561"/>
      <c r="F437" s="1561"/>
      <c r="G437" s="173"/>
      <c r="H437" s="15"/>
      <c r="Y437" s="800"/>
      <c r="Z437" s="800"/>
      <c r="AA437" s="800"/>
      <c r="AB437" s="800"/>
      <c r="AC437" s="800"/>
      <c r="AD437" s="800"/>
      <c r="AE437" s="800"/>
      <c r="AF437" s="800"/>
      <c r="AG437" s="800"/>
      <c r="AH437" s="800"/>
      <c r="AI437" s="800"/>
      <c r="AJ437" s="800"/>
      <c r="AK437" s="800"/>
      <c r="AL437" s="800"/>
      <c r="AM437" s="800"/>
      <c r="AN437" s="800"/>
      <c r="AO437" s="800"/>
      <c r="AP437" s="800"/>
      <c r="AQ437" s="800"/>
      <c r="AR437" s="800"/>
      <c r="AS437" s="800"/>
      <c r="AT437" s="800"/>
      <c r="AU437" s="800"/>
      <c r="AV437" s="800"/>
      <c r="AW437" s="800"/>
      <c r="AX437" s="800"/>
      <c r="AY437" s="800"/>
      <c r="AZ437" s="800"/>
      <c r="BA437" s="800"/>
      <c r="BB437" s="800"/>
      <c r="BC437" s="800"/>
      <c r="BD437" s="800"/>
      <c r="BE437" s="800"/>
      <c r="BF437" s="800"/>
      <c r="BG437" s="800"/>
      <c r="BH437" s="800"/>
      <c r="BI437" s="800"/>
      <c r="BJ437" s="800"/>
      <c r="BK437" s="800"/>
    </row>
    <row r="438" spans="1:63" s="551" customFormat="1" ht="23.25" customHeight="1">
      <c r="A438" s="14"/>
      <c r="B438" s="1361" t="s">
        <v>91</v>
      </c>
      <c r="C438" s="1559"/>
      <c r="D438" s="1559"/>
      <c r="E438" s="1559"/>
      <c r="F438" s="1559"/>
      <c r="G438" s="727"/>
      <c r="H438" s="114"/>
      <c r="Y438" s="800"/>
      <c r="Z438" s="800"/>
      <c r="AA438" s="800"/>
      <c r="AB438" s="800"/>
      <c r="AC438" s="800"/>
      <c r="AD438" s="800"/>
      <c r="AE438" s="800"/>
      <c r="AF438" s="800"/>
      <c r="AG438" s="800"/>
      <c r="AH438" s="800"/>
      <c r="AI438" s="800"/>
      <c r="AJ438" s="800"/>
      <c r="AK438" s="800"/>
      <c r="AL438" s="800"/>
      <c r="AM438" s="800"/>
      <c r="AN438" s="800"/>
      <c r="AO438" s="800"/>
      <c r="AP438" s="800"/>
      <c r="AQ438" s="800"/>
      <c r="AR438" s="800"/>
      <c r="AS438" s="800"/>
      <c r="AT438" s="800"/>
      <c r="AU438" s="800"/>
      <c r="AV438" s="800"/>
      <c r="AW438" s="800"/>
      <c r="AX438" s="800"/>
      <c r="AY438" s="800"/>
      <c r="AZ438" s="800"/>
      <c r="BA438" s="800"/>
      <c r="BB438" s="800"/>
      <c r="BC438" s="800"/>
      <c r="BD438" s="800"/>
      <c r="BE438" s="800"/>
      <c r="BF438" s="800"/>
      <c r="BG438" s="800"/>
      <c r="BH438" s="800"/>
      <c r="BI438" s="800"/>
      <c r="BJ438" s="800"/>
      <c r="BK438" s="800"/>
    </row>
    <row r="439" spans="1:63" s="551" customFormat="1" ht="23.25" customHeight="1">
      <c r="A439" s="14"/>
      <c r="B439" s="896" t="s">
        <v>769</v>
      </c>
      <c r="C439" s="1560"/>
      <c r="D439" s="1560"/>
      <c r="E439" s="1560"/>
      <c r="F439" s="1560"/>
      <c r="G439" s="727"/>
      <c r="H439" s="114"/>
      <c r="Y439" s="800"/>
      <c r="Z439" s="800"/>
      <c r="AA439" s="800"/>
      <c r="AB439" s="800"/>
      <c r="AC439" s="800"/>
      <c r="AD439" s="800"/>
      <c r="AE439" s="800"/>
      <c r="AF439" s="800"/>
      <c r="AG439" s="800"/>
      <c r="AH439" s="800"/>
      <c r="AI439" s="800"/>
      <c r="AJ439" s="800"/>
      <c r="AK439" s="800"/>
      <c r="AL439" s="800"/>
      <c r="AM439" s="800"/>
      <c r="AN439" s="800"/>
      <c r="AO439" s="800"/>
      <c r="AP439" s="800"/>
      <c r="AQ439" s="800"/>
      <c r="AR439" s="800"/>
      <c r="AS439" s="800"/>
      <c r="AT439" s="800"/>
      <c r="AU439" s="800"/>
      <c r="AV439" s="800"/>
      <c r="AW439" s="800"/>
      <c r="AX439" s="800"/>
      <c r="AY439" s="800"/>
      <c r="AZ439" s="800"/>
      <c r="BA439" s="800"/>
      <c r="BB439" s="800"/>
      <c r="BC439" s="800"/>
      <c r="BD439" s="800"/>
      <c r="BE439" s="800"/>
      <c r="BF439" s="800"/>
      <c r="BG439" s="800"/>
      <c r="BH439" s="800"/>
      <c r="BI439" s="800"/>
      <c r="BJ439" s="800"/>
      <c r="BK439" s="800"/>
    </row>
    <row r="440" spans="1:63" s="551" customFormat="1" ht="23.25" customHeight="1">
      <c r="A440" s="14"/>
      <c r="B440" s="1358" t="s">
        <v>770</v>
      </c>
      <c r="C440" s="1560"/>
      <c r="D440" s="1560"/>
      <c r="E440" s="1560"/>
      <c r="F440" s="1560"/>
      <c r="G440" s="727"/>
      <c r="H440" s="114"/>
      <c r="Y440" s="800"/>
      <c r="Z440" s="800"/>
      <c r="AA440" s="800"/>
      <c r="AB440" s="800"/>
      <c r="AC440" s="800"/>
      <c r="AD440" s="800"/>
      <c r="AE440" s="800"/>
      <c r="AF440" s="800"/>
      <c r="AG440" s="800"/>
      <c r="AH440" s="800"/>
      <c r="AI440" s="800"/>
      <c r="AJ440" s="800"/>
      <c r="AK440" s="800"/>
      <c r="AL440" s="800"/>
      <c r="AM440" s="800"/>
      <c r="AN440" s="800"/>
      <c r="AO440" s="800"/>
      <c r="AP440" s="800"/>
      <c r="AQ440" s="800"/>
      <c r="AR440" s="800"/>
      <c r="AS440" s="800"/>
      <c r="AT440" s="800"/>
      <c r="AU440" s="800"/>
      <c r="AV440" s="800"/>
      <c r="AW440" s="800"/>
      <c r="AX440" s="800"/>
      <c r="AY440" s="800"/>
      <c r="AZ440" s="800"/>
      <c r="BA440" s="800"/>
      <c r="BB440" s="800"/>
      <c r="BC440" s="800"/>
      <c r="BD440" s="800"/>
      <c r="BE440" s="800"/>
      <c r="BF440" s="800"/>
      <c r="BG440" s="800"/>
      <c r="BH440" s="800"/>
      <c r="BI440" s="800"/>
      <c r="BJ440" s="800"/>
      <c r="BK440" s="800"/>
    </row>
    <row r="441" spans="1:63" s="551" customFormat="1" ht="23.25" customHeight="1">
      <c r="A441" s="14"/>
      <c r="B441" s="1358" t="s">
        <v>771</v>
      </c>
      <c r="C441" s="1560"/>
      <c r="D441" s="1560"/>
      <c r="E441" s="1560"/>
      <c r="F441" s="1560"/>
      <c r="G441" s="727"/>
      <c r="H441" s="114"/>
      <c r="Y441" s="800"/>
      <c r="Z441" s="800"/>
      <c r="AA441" s="800"/>
      <c r="AB441" s="800"/>
      <c r="AC441" s="800"/>
      <c r="AD441" s="800"/>
      <c r="AE441" s="800"/>
      <c r="AF441" s="800"/>
      <c r="AG441" s="800"/>
      <c r="AH441" s="800"/>
      <c r="AI441" s="800"/>
      <c r="AJ441" s="800"/>
      <c r="AK441" s="800"/>
      <c r="AL441" s="800"/>
      <c r="AM441" s="800"/>
      <c r="AN441" s="800"/>
      <c r="AO441" s="800"/>
      <c r="AP441" s="800"/>
      <c r="AQ441" s="800"/>
      <c r="AR441" s="800"/>
      <c r="AS441" s="800"/>
      <c r="AT441" s="800"/>
      <c r="AU441" s="800"/>
      <c r="AV441" s="800"/>
      <c r="AW441" s="800"/>
      <c r="AX441" s="800"/>
      <c r="AY441" s="800"/>
      <c r="AZ441" s="800"/>
      <c r="BA441" s="800"/>
      <c r="BB441" s="800"/>
      <c r="BC441" s="800"/>
      <c r="BD441" s="800"/>
      <c r="BE441" s="800"/>
      <c r="BF441" s="800"/>
      <c r="BG441" s="800"/>
      <c r="BH441" s="800"/>
      <c r="BI441" s="800"/>
      <c r="BJ441" s="800"/>
      <c r="BK441" s="800"/>
    </row>
    <row r="442" spans="1:63" s="551" customFormat="1" ht="23.25" customHeight="1">
      <c r="A442" s="887"/>
      <c r="B442" s="1359" t="s">
        <v>772</v>
      </c>
      <c r="C442" s="1561"/>
      <c r="D442" s="1561"/>
      <c r="E442" s="1561"/>
      <c r="F442" s="1561"/>
      <c r="G442" s="173"/>
      <c r="H442" s="15"/>
      <c r="Y442" s="800"/>
      <c r="Z442" s="800"/>
      <c r="AA442" s="800"/>
      <c r="AB442" s="800"/>
      <c r="AC442" s="800"/>
      <c r="AD442" s="800"/>
      <c r="AE442" s="800"/>
      <c r="AF442" s="800"/>
      <c r="AG442" s="800"/>
      <c r="AH442" s="800"/>
      <c r="AI442" s="800"/>
      <c r="AJ442" s="800"/>
      <c r="AK442" s="800"/>
      <c r="AL442" s="800"/>
      <c r="AM442" s="800"/>
      <c r="AN442" s="800"/>
      <c r="AO442" s="800"/>
      <c r="AP442" s="800"/>
      <c r="AQ442" s="800"/>
      <c r="AR442" s="800"/>
      <c r="AS442" s="800"/>
      <c r="AT442" s="800"/>
      <c r="AU442" s="800"/>
      <c r="AV442" s="800"/>
      <c r="AW442" s="800"/>
      <c r="AX442" s="800"/>
      <c r="AY442" s="800"/>
      <c r="AZ442" s="800"/>
      <c r="BA442" s="800"/>
      <c r="BB442" s="800"/>
      <c r="BC442" s="800"/>
      <c r="BD442" s="800"/>
      <c r="BE442" s="800"/>
      <c r="BF442" s="800"/>
      <c r="BG442" s="800"/>
      <c r="BH442" s="800"/>
      <c r="BI442" s="800"/>
      <c r="BJ442" s="800"/>
      <c r="BK442" s="800"/>
    </row>
    <row r="443" spans="1:63" s="551" customFormat="1" ht="23.25" customHeight="1">
      <c r="A443" s="14"/>
      <c r="B443" s="1364" t="s">
        <v>91</v>
      </c>
      <c r="C443" s="1559"/>
      <c r="D443" s="1559"/>
      <c r="E443" s="1559"/>
      <c r="F443" s="1559"/>
      <c r="G443" s="182"/>
      <c r="H443" s="187"/>
      <c r="Y443" s="800"/>
      <c r="Z443" s="800"/>
      <c r="AA443" s="800"/>
      <c r="AB443" s="800"/>
      <c r="AC443" s="800"/>
      <c r="AD443" s="800"/>
      <c r="AE443" s="800"/>
      <c r="AF443" s="800"/>
      <c r="AG443" s="800"/>
      <c r="AH443" s="800"/>
      <c r="AI443" s="800"/>
      <c r="AJ443" s="800"/>
      <c r="AK443" s="800"/>
      <c r="AL443" s="800"/>
      <c r="AM443" s="800"/>
      <c r="AN443" s="800"/>
      <c r="AO443" s="800"/>
      <c r="AP443" s="800"/>
      <c r="AQ443" s="800"/>
      <c r="AR443" s="800"/>
      <c r="AS443" s="800"/>
      <c r="AT443" s="800"/>
      <c r="AU443" s="800"/>
      <c r="AV443" s="800"/>
      <c r="AW443" s="800"/>
      <c r="AX443" s="800"/>
      <c r="AY443" s="800"/>
      <c r="AZ443" s="800"/>
      <c r="BA443" s="800"/>
      <c r="BB443" s="800"/>
      <c r="BC443" s="800"/>
      <c r="BD443" s="800"/>
      <c r="BE443" s="800"/>
      <c r="BF443" s="800"/>
      <c r="BG443" s="800"/>
      <c r="BH443" s="800"/>
      <c r="BI443" s="800"/>
      <c r="BJ443" s="800"/>
      <c r="BK443" s="800"/>
    </row>
    <row r="444" spans="1:63" s="551" customFormat="1" ht="23.25" customHeight="1">
      <c r="A444" s="14"/>
      <c r="B444" s="897" t="s">
        <v>773</v>
      </c>
      <c r="C444" s="1560"/>
      <c r="D444" s="1560"/>
      <c r="E444" s="1560"/>
      <c r="F444" s="1560"/>
      <c r="G444" s="727"/>
      <c r="H444" s="114"/>
      <c r="Y444" s="800"/>
      <c r="Z444" s="800"/>
      <c r="AA444" s="800"/>
      <c r="AB444" s="800"/>
      <c r="AC444" s="800"/>
      <c r="AD444" s="800"/>
      <c r="AE444" s="800"/>
      <c r="AF444" s="800"/>
      <c r="AG444" s="800"/>
      <c r="AH444" s="800"/>
      <c r="AI444" s="800"/>
      <c r="AJ444" s="800"/>
      <c r="AK444" s="800"/>
      <c r="AL444" s="800"/>
      <c r="AM444" s="800"/>
      <c r="AN444" s="800"/>
      <c r="AO444" s="800"/>
      <c r="AP444" s="800"/>
      <c r="AQ444" s="800"/>
      <c r="AR444" s="800"/>
      <c r="AS444" s="800"/>
      <c r="AT444" s="800"/>
      <c r="AU444" s="800"/>
      <c r="AV444" s="800"/>
      <c r="AW444" s="800"/>
      <c r="AX444" s="800"/>
      <c r="AY444" s="800"/>
      <c r="AZ444" s="800"/>
      <c r="BA444" s="800"/>
      <c r="BB444" s="800"/>
      <c r="BC444" s="800"/>
      <c r="BD444" s="800"/>
      <c r="BE444" s="800"/>
      <c r="BF444" s="800"/>
      <c r="BG444" s="800"/>
      <c r="BH444" s="800"/>
      <c r="BI444" s="800"/>
      <c r="BJ444" s="800"/>
      <c r="BK444" s="800"/>
    </row>
    <row r="445" spans="1:63" s="551" customFormat="1" ht="23.25" customHeight="1">
      <c r="A445" s="14"/>
      <c r="B445" s="1358" t="s">
        <v>774</v>
      </c>
      <c r="C445" s="1560"/>
      <c r="D445" s="1560"/>
      <c r="E445" s="1560"/>
      <c r="F445" s="1560"/>
      <c r="G445" s="727"/>
      <c r="H445" s="114"/>
      <c r="Y445" s="800"/>
      <c r="Z445" s="800"/>
      <c r="AA445" s="800"/>
      <c r="AB445" s="800"/>
      <c r="AC445" s="800"/>
      <c r="AD445" s="800"/>
      <c r="AE445" s="800"/>
      <c r="AF445" s="800"/>
      <c r="AG445" s="800"/>
      <c r="AH445" s="800"/>
      <c r="AI445" s="800"/>
      <c r="AJ445" s="800"/>
      <c r="AK445" s="800"/>
      <c r="AL445" s="800"/>
      <c r="AM445" s="800"/>
      <c r="AN445" s="800"/>
      <c r="AO445" s="800"/>
      <c r="AP445" s="800"/>
      <c r="AQ445" s="800"/>
      <c r="AR445" s="800"/>
      <c r="AS445" s="800"/>
      <c r="AT445" s="800"/>
      <c r="AU445" s="800"/>
      <c r="AV445" s="800"/>
      <c r="AW445" s="800"/>
      <c r="AX445" s="800"/>
      <c r="AY445" s="800"/>
      <c r="AZ445" s="800"/>
      <c r="BA445" s="800"/>
      <c r="BB445" s="800"/>
      <c r="BC445" s="800"/>
      <c r="BD445" s="800"/>
      <c r="BE445" s="800"/>
      <c r="BF445" s="800"/>
      <c r="BG445" s="800"/>
      <c r="BH445" s="800"/>
      <c r="BI445" s="800"/>
      <c r="BJ445" s="800"/>
      <c r="BK445" s="800"/>
    </row>
    <row r="446" spans="1:63" s="551" customFormat="1" ht="23.25" customHeight="1">
      <c r="A446" s="14"/>
      <c r="B446" s="1358" t="s">
        <v>775</v>
      </c>
      <c r="C446" s="1560"/>
      <c r="D446" s="1560"/>
      <c r="E446" s="1560"/>
      <c r="F446" s="1560"/>
      <c r="G446" s="727"/>
      <c r="H446" s="114"/>
      <c r="Y446" s="800"/>
      <c r="Z446" s="800"/>
      <c r="AA446" s="800"/>
      <c r="AB446" s="800"/>
      <c r="AC446" s="800"/>
      <c r="AD446" s="800"/>
      <c r="AE446" s="800"/>
      <c r="AF446" s="800"/>
      <c r="AG446" s="800"/>
      <c r="AH446" s="800"/>
      <c r="AI446" s="800"/>
      <c r="AJ446" s="800"/>
      <c r="AK446" s="800"/>
      <c r="AL446" s="800"/>
      <c r="AM446" s="800"/>
      <c r="AN446" s="800"/>
      <c r="AO446" s="800"/>
      <c r="AP446" s="800"/>
      <c r="AQ446" s="800"/>
      <c r="AR446" s="800"/>
      <c r="AS446" s="800"/>
      <c r="AT446" s="800"/>
      <c r="AU446" s="800"/>
      <c r="AV446" s="800"/>
      <c r="AW446" s="800"/>
      <c r="AX446" s="800"/>
      <c r="AY446" s="800"/>
      <c r="AZ446" s="800"/>
      <c r="BA446" s="800"/>
      <c r="BB446" s="800"/>
      <c r="BC446" s="800"/>
      <c r="BD446" s="800"/>
      <c r="BE446" s="800"/>
      <c r="BF446" s="800"/>
      <c r="BG446" s="800"/>
      <c r="BH446" s="800"/>
      <c r="BI446" s="800"/>
      <c r="BJ446" s="800"/>
      <c r="BK446" s="800"/>
    </row>
    <row r="447" spans="1:63" s="551" customFormat="1" ht="23.25" customHeight="1">
      <c r="A447" s="14"/>
      <c r="B447" s="1358" t="s">
        <v>776</v>
      </c>
      <c r="C447" s="1560"/>
      <c r="D447" s="1560"/>
      <c r="E447" s="1560"/>
      <c r="F447" s="1560"/>
      <c r="G447" s="727"/>
      <c r="H447" s="114"/>
      <c r="Y447" s="800"/>
      <c r="Z447" s="800"/>
      <c r="AA447" s="800"/>
      <c r="AB447" s="800"/>
      <c r="AC447" s="800"/>
      <c r="AD447" s="800"/>
      <c r="AE447" s="800"/>
      <c r="AF447" s="800"/>
      <c r="AG447" s="800"/>
      <c r="AH447" s="800"/>
      <c r="AI447" s="800"/>
      <c r="AJ447" s="800"/>
      <c r="AK447" s="800"/>
      <c r="AL447" s="800"/>
      <c r="AM447" s="800"/>
      <c r="AN447" s="800"/>
      <c r="AO447" s="800"/>
      <c r="AP447" s="800"/>
      <c r="AQ447" s="800"/>
      <c r="AR447" s="800"/>
      <c r="AS447" s="800"/>
      <c r="AT447" s="800"/>
      <c r="AU447" s="800"/>
      <c r="AV447" s="800"/>
      <c r="AW447" s="800"/>
      <c r="AX447" s="800"/>
      <c r="AY447" s="800"/>
      <c r="AZ447" s="800"/>
      <c r="BA447" s="800"/>
      <c r="BB447" s="800"/>
      <c r="BC447" s="800"/>
      <c r="BD447" s="800"/>
      <c r="BE447" s="800"/>
      <c r="BF447" s="800"/>
      <c r="BG447" s="800"/>
      <c r="BH447" s="800"/>
      <c r="BI447" s="800"/>
      <c r="BJ447" s="800"/>
      <c r="BK447" s="800"/>
    </row>
    <row r="448" spans="1:63" s="551" customFormat="1" ht="23.25" customHeight="1">
      <c r="A448" s="14"/>
      <c r="B448" s="1358" t="s">
        <v>777</v>
      </c>
      <c r="C448" s="1560"/>
      <c r="D448" s="1560"/>
      <c r="E448" s="1560"/>
      <c r="F448" s="1560"/>
      <c r="G448" s="727"/>
      <c r="H448" s="114"/>
      <c r="Y448" s="800"/>
      <c r="Z448" s="800"/>
      <c r="AA448" s="800"/>
      <c r="AB448" s="800"/>
      <c r="AC448" s="800"/>
      <c r="AD448" s="800"/>
      <c r="AE448" s="800"/>
      <c r="AF448" s="800"/>
      <c r="AG448" s="800"/>
      <c r="AH448" s="800"/>
      <c r="AI448" s="800"/>
      <c r="AJ448" s="800"/>
      <c r="AK448" s="800"/>
      <c r="AL448" s="800"/>
      <c r="AM448" s="800"/>
      <c r="AN448" s="800"/>
      <c r="AO448" s="800"/>
      <c r="AP448" s="800"/>
      <c r="AQ448" s="800"/>
      <c r="AR448" s="800"/>
      <c r="AS448" s="800"/>
      <c r="AT448" s="800"/>
      <c r="AU448" s="800"/>
      <c r="AV448" s="800"/>
      <c r="AW448" s="800"/>
      <c r="AX448" s="800"/>
      <c r="AY448" s="800"/>
      <c r="AZ448" s="800"/>
      <c r="BA448" s="800"/>
      <c r="BB448" s="800"/>
      <c r="BC448" s="800"/>
      <c r="BD448" s="800"/>
      <c r="BE448" s="800"/>
      <c r="BF448" s="800"/>
      <c r="BG448" s="800"/>
      <c r="BH448" s="800"/>
      <c r="BI448" s="800"/>
      <c r="BJ448" s="800"/>
      <c r="BK448" s="800"/>
    </row>
    <row r="449" spans="1:63" s="551" customFormat="1" ht="23.25" customHeight="1">
      <c r="A449" s="14"/>
      <c r="B449" s="1365" t="s">
        <v>778</v>
      </c>
      <c r="C449" s="1561"/>
      <c r="D449" s="1561"/>
      <c r="E449" s="1561"/>
      <c r="F449" s="1561"/>
      <c r="G449" s="173"/>
      <c r="H449" s="15"/>
      <c r="Y449" s="800"/>
      <c r="Z449" s="800"/>
      <c r="AA449" s="800"/>
      <c r="AB449" s="800"/>
      <c r="AC449" s="800"/>
      <c r="AD449" s="800"/>
      <c r="AE449" s="800"/>
      <c r="AF449" s="800"/>
      <c r="AG449" s="800"/>
      <c r="AH449" s="800"/>
      <c r="AI449" s="800"/>
      <c r="AJ449" s="800"/>
      <c r="AK449" s="800"/>
      <c r="AL449" s="800"/>
      <c r="AM449" s="800"/>
      <c r="AN449" s="800"/>
      <c r="AO449" s="800"/>
      <c r="AP449" s="800"/>
      <c r="AQ449" s="800"/>
      <c r="AR449" s="800"/>
      <c r="AS449" s="800"/>
      <c r="AT449" s="800"/>
      <c r="AU449" s="800"/>
      <c r="AV449" s="800"/>
      <c r="AW449" s="800"/>
      <c r="AX449" s="800"/>
      <c r="AY449" s="800"/>
      <c r="AZ449" s="800"/>
      <c r="BA449" s="800"/>
      <c r="BB449" s="800"/>
      <c r="BC449" s="800"/>
      <c r="BD449" s="800"/>
      <c r="BE449" s="800"/>
      <c r="BF449" s="800"/>
      <c r="BG449" s="800"/>
      <c r="BH449" s="800"/>
      <c r="BI449" s="800"/>
      <c r="BJ449" s="800"/>
      <c r="BK449" s="800"/>
    </row>
    <row r="450" spans="1:63" s="555" customFormat="1" ht="23.25" customHeight="1">
      <c r="A450" s="14"/>
      <c r="B450" s="1364" t="s">
        <v>91</v>
      </c>
      <c r="C450" s="1559"/>
      <c r="D450" s="1586"/>
      <c r="E450" s="1586"/>
      <c r="F450" s="1586"/>
      <c r="G450" s="727"/>
      <c r="H450" s="114"/>
      <c r="Y450" s="975"/>
      <c r="Z450" s="975"/>
      <c r="AA450" s="975"/>
      <c r="AB450" s="975"/>
      <c r="AC450" s="975"/>
      <c r="AD450" s="975"/>
      <c r="AE450" s="975"/>
      <c r="AF450" s="975"/>
      <c r="AG450" s="975"/>
      <c r="AH450" s="975"/>
      <c r="AI450" s="975"/>
      <c r="AJ450" s="975"/>
      <c r="AK450" s="975"/>
      <c r="AL450" s="975"/>
      <c r="AM450" s="975"/>
      <c r="AN450" s="975"/>
      <c r="AO450" s="975"/>
      <c r="AP450" s="975"/>
      <c r="AQ450" s="975"/>
      <c r="AR450" s="975"/>
      <c r="AS450" s="975"/>
      <c r="AT450" s="975"/>
      <c r="AU450" s="975"/>
      <c r="AV450" s="975"/>
      <c r="AW450" s="975"/>
      <c r="AX450" s="975"/>
      <c r="AY450" s="975"/>
      <c r="AZ450" s="975"/>
      <c r="BA450" s="975"/>
      <c r="BB450" s="975"/>
      <c r="BC450" s="975"/>
      <c r="BD450" s="975"/>
      <c r="BE450" s="975"/>
      <c r="BF450" s="975"/>
      <c r="BG450" s="975"/>
      <c r="BH450" s="975"/>
      <c r="BI450" s="975"/>
      <c r="BJ450" s="975"/>
      <c r="BK450" s="975"/>
    </row>
    <row r="451" spans="1:63" s="551" customFormat="1" ht="23.25" customHeight="1">
      <c r="A451" s="14"/>
      <c r="B451" s="897" t="s">
        <v>779</v>
      </c>
      <c r="C451" s="1560"/>
      <c r="D451" s="1576"/>
      <c r="E451" s="1576"/>
      <c r="F451" s="1576"/>
      <c r="G451" s="727"/>
      <c r="H451" s="114"/>
      <c r="Y451" s="800"/>
      <c r="Z451" s="800"/>
      <c r="AA451" s="800"/>
      <c r="AB451" s="800"/>
      <c r="AC451" s="800"/>
      <c r="AD451" s="800"/>
      <c r="AE451" s="800"/>
      <c r="AF451" s="800"/>
      <c r="AG451" s="800"/>
      <c r="AH451" s="800"/>
      <c r="AI451" s="800"/>
      <c r="AJ451" s="800"/>
      <c r="AK451" s="800"/>
      <c r="AL451" s="800"/>
      <c r="AM451" s="800"/>
      <c r="AN451" s="800"/>
      <c r="AO451" s="800"/>
      <c r="AP451" s="800"/>
      <c r="AQ451" s="800"/>
      <c r="AR451" s="800"/>
      <c r="AS451" s="800"/>
      <c r="AT451" s="800"/>
      <c r="AU451" s="800"/>
      <c r="AV451" s="800"/>
      <c r="AW451" s="800"/>
      <c r="AX451" s="800"/>
      <c r="AY451" s="800"/>
      <c r="AZ451" s="800"/>
      <c r="BA451" s="800"/>
      <c r="BB451" s="800"/>
      <c r="BC451" s="800"/>
      <c r="BD451" s="800"/>
      <c r="BE451" s="800"/>
      <c r="BF451" s="800"/>
      <c r="BG451" s="800"/>
      <c r="BH451" s="800"/>
      <c r="BI451" s="800"/>
      <c r="BJ451" s="800"/>
      <c r="BK451" s="800"/>
    </row>
    <row r="452" spans="1:63" s="551" customFormat="1" ht="23.25" customHeight="1">
      <c r="A452" s="14"/>
      <c r="B452" s="1358" t="s">
        <v>780</v>
      </c>
      <c r="C452" s="1560"/>
      <c r="D452" s="1576"/>
      <c r="E452" s="1576"/>
      <c r="F452" s="1576"/>
      <c r="G452" s="727"/>
      <c r="H452" s="114"/>
      <c r="Y452" s="800"/>
      <c r="Z452" s="800"/>
      <c r="AA452" s="800"/>
      <c r="AB452" s="800"/>
      <c r="AC452" s="800"/>
      <c r="AD452" s="800"/>
      <c r="AE452" s="800"/>
      <c r="AF452" s="800"/>
      <c r="AG452" s="800"/>
      <c r="AH452" s="800"/>
      <c r="AI452" s="800"/>
      <c r="AJ452" s="800"/>
      <c r="AK452" s="800"/>
      <c r="AL452" s="800"/>
      <c r="AM452" s="800"/>
      <c r="AN452" s="800"/>
      <c r="AO452" s="800"/>
      <c r="AP452" s="800"/>
      <c r="AQ452" s="800"/>
      <c r="AR452" s="800"/>
      <c r="AS452" s="800"/>
      <c r="AT452" s="800"/>
      <c r="AU452" s="800"/>
      <c r="AV452" s="800"/>
      <c r="AW452" s="800"/>
      <c r="AX452" s="800"/>
      <c r="AY452" s="800"/>
      <c r="AZ452" s="800"/>
      <c r="BA452" s="800"/>
      <c r="BB452" s="800"/>
      <c r="BC452" s="800"/>
      <c r="BD452" s="800"/>
      <c r="BE452" s="800"/>
      <c r="BF452" s="800"/>
      <c r="BG452" s="800"/>
      <c r="BH452" s="800"/>
      <c r="BI452" s="800"/>
      <c r="BJ452" s="800"/>
      <c r="BK452" s="800"/>
    </row>
    <row r="453" spans="1:63" s="551" customFormat="1" ht="23.25" customHeight="1">
      <c r="A453" s="14"/>
      <c r="B453" s="1358" t="s">
        <v>781</v>
      </c>
      <c r="C453" s="1560"/>
      <c r="D453" s="1576"/>
      <c r="E453" s="1576"/>
      <c r="F453" s="1576"/>
      <c r="G453" s="727"/>
      <c r="H453" s="114"/>
      <c r="Y453" s="800"/>
      <c r="Z453" s="800"/>
      <c r="AA453" s="800"/>
      <c r="AB453" s="800"/>
      <c r="AC453" s="800"/>
      <c r="AD453" s="800"/>
      <c r="AE453" s="800"/>
      <c r="AF453" s="800"/>
      <c r="AG453" s="800"/>
      <c r="AH453" s="800"/>
      <c r="AI453" s="800"/>
      <c r="AJ453" s="800"/>
      <c r="AK453" s="800"/>
      <c r="AL453" s="800"/>
      <c r="AM453" s="800"/>
      <c r="AN453" s="800"/>
      <c r="AO453" s="800"/>
      <c r="AP453" s="800"/>
      <c r="AQ453" s="800"/>
      <c r="AR453" s="800"/>
      <c r="AS453" s="800"/>
      <c r="AT453" s="800"/>
      <c r="AU453" s="800"/>
      <c r="AV453" s="800"/>
      <c r="AW453" s="800"/>
      <c r="AX453" s="800"/>
      <c r="AY453" s="800"/>
      <c r="AZ453" s="800"/>
      <c r="BA453" s="800"/>
      <c r="BB453" s="800"/>
      <c r="BC453" s="800"/>
      <c r="BD453" s="800"/>
      <c r="BE453" s="800"/>
      <c r="BF453" s="800"/>
      <c r="BG453" s="800"/>
      <c r="BH453" s="800"/>
      <c r="BI453" s="800"/>
      <c r="BJ453" s="800"/>
      <c r="BK453" s="800"/>
    </row>
    <row r="454" spans="1:63" s="551" customFormat="1" ht="23.25" customHeight="1">
      <c r="A454" s="14"/>
      <c r="B454" s="1365" t="s">
        <v>782</v>
      </c>
      <c r="C454" s="1561"/>
      <c r="D454" s="1577"/>
      <c r="E454" s="1577"/>
      <c r="F454" s="1577"/>
      <c r="G454" s="173"/>
      <c r="H454" s="15"/>
      <c r="Y454" s="800"/>
      <c r="Z454" s="800"/>
      <c r="AA454" s="800"/>
      <c r="AB454" s="800"/>
      <c r="AC454" s="800"/>
      <c r="AD454" s="800"/>
      <c r="AE454" s="800"/>
      <c r="AF454" s="800"/>
      <c r="AG454" s="800"/>
      <c r="AH454" s="800"/>
      <c r="AI454" s="800"/>
      <c r="AJ454" s="800"/>
      <c r="AK454" s="800"/>
      <c r="AL454" s="800"/>
      <c r="AM454" s="800"/>
      <c r="AN454" s="800"/>
      <c r="AO454" s="800"/>
      <c r="AP454" s="800"/>
      <c r="AQ454" s="800"/>
      <c r="AR454" s="800"/>
      <c r="AS454" s="800"/>
      <c r="AT454" s="800"/>
      <c r="AU454" s="800"/>
      <c r="AV454" s="800"/>
      <c r="AW454" s="800"/>
      <c r="AX454" s="800"/>
      <c r="AY454" s="800"/>
      <c r="AZ454" s="800"/>
      <c r="BA454" s="800"/>
      <c r="BB454" s="800"/>
      <c r="BC454" s="800"/>
      <c r="BD454" s="800"/>
      <c r="BE454" s="800"/>
      <c r="BF454" s="800"/>
      <c r="BG454" s="800"/>
      <c r="BH454" s="800"/>
      <c r="BI454" s="800"/>
      <c r="BJ454" s="800"/>
      <c r="BK454" s="800"/>
    </row>
    <row r="455" spans="1:63" s="551" customFormat="1" ht="23.25" customHeight="1">
      <c r="A455" s="14"/>
      <c r="B455" s="344" t="s">
        <v>91</v>
      </c>
      <c r="C455" s="1562"/>
      <c r="D455" s="1562"/>
      <c r="E455" s="1562"/>
      <c r="F455" s="1562"/>
      <c r="G455" s="727"/>
      <c r="H455" s="114"/>
      <c r="Y455" s="800"/>
      <c r="Z455" s="800"/>
      <c r="AA455" s="800"/>
      <c r="AB455" s="800"/>
      <c r="AC455" s="800"/>
      <c r="AD455" s="800"/>
      <c r="AE455" s="800"/>
      <c r="AF455" s="800"/>
      <c r="AG455" s="800"/>
      <c r="AH455" s="800"/>
      <c r="AI455" s="800"/>
      <c r="AJ455" s="800"/>
      <c r="AK455" s="800"/>
      <c r="AL455" s="800"/>
      <c r="AM455" s="800"/>
      <c r="AN455" s="800"/>
      <c r="AO455" s="800"/>
      <c r="AP455" s="800"/>
      <c r="AQ455" s="800"/>
      <c r="AR455" s="800"/>
      <c r="AS455" s="800"/>
      <c r="AT455" s="800"/>
      <c r="AU455" s="800"/>
      <c r="AV455" s="800"/>
      <c r="AW455" s="800"/>
      <c r="AX455" s="800"/>
      <c r="AY455" s="800"/>
      <c r="AZ455" s="800"/>
      <c r="BA455" s="800"/>
      <c r="BB455" s="800"/>
      <c r="BC455" s="800"/>
      <c r="BD455" s="800"/>
      <c r="BE455" s="800"/>
      <c r="BF455" s="800"/>
      <c r="BG455" s="800"/>
      <c r="BH455" s="800"/>
      <c r="BI455" s="800"/>
      <c r="BJ455" s="800"/>
      <c r="BK455" s="800"/>
    </row>
    <row r="456" spans="1:63" s="551" customFormat="1" ht="23.25" customHeight="1">
      <c r="A456" s="14"/>
      <c r="B456" s="72" t="s">
        <v>783</v>
      </c>
      <c r="C456" s="1563"/>
      <c r="D456" s="1563"/>
      <c r="E456" s="1563"/>
      <c r="F456" s="1563"/>
      <c r="G456" s="727"/>
      <c r="H456" s="114"/>
      <c r="Y456" s="800"/>
      <c r="Z456" s="800"/>
      <c r="AA456" s="800"/>
      <c r="AB456" s="800"/>
      <c r="AC456" s="800"/>
      <c r="AD456" s="800"/>
      <c r="AE456" s="800"/>
      <c r="AF456" s="800"/>
      <c r="AG456" s="800"/>
      <c r="AH456" s="800"/>
      <c r="AI456" s="800"/>
      <c r="AJ456" s="800"/>
      <c r="AK456" s="800"/>
      <c r="AL456" s="800"/>
      <c r="AM456" s="800"/>
      <c r="AN456" s="800"/>
      <c r="AO456" s="800"/>
      <c r="AP456" s="800"/>
      <c r="AQ456" s="800"/>
      <c r="AR456" s="800"/>
      <c r="AS456" s="800"/>
      <c r="AT456" s="800"/>
      <c r="AU456" s="800"/>
      <c r="AV456" s="800"/>
      <c r="AW456" s="800"/>
      <c r="AX456" s="800"/>
      <c r="AY456" s="800"/>
      <c r="AZ456" s="800"/>
      <c r="BA456" s="800"/>
      <c r="BB456" s="800"/>
      <c r="BC456" s="800"/>
      <c r="BD456" s="800"/>
      <c r="BE456" s="800"/>
      <c r="BF456" s="800"/>
      <c r="BG456" s="800"/>
      <c r="BH456" s="800"/>
      <c r="BI456" s="800"/>
      <c r="BJ456" s="800"/>
      <c r="BK456" s="800"/>
    </row>
    <row r="457" spans="1:63" s="551" customFormat="1" ht="23.25" customHeight="1">
      <c r="A457" s="14"/>
      <c r="B457" s="1366" t="s">
        <v>784</v>
      </c>
      <c r="C457" s="1563"/>
      <c r="D457" s="1563"/>
      <c r="E457" s="1563"/>
      <c r="F457" s="1563"/>
      <c r="G457" s="727"/>
      <c r="H457" s="114"/>
      <c r="Y457" s="800"/>
      <c r="Z457" s="800"/>
      <c r="AA457" s="800"/>
      <c r="AB457" s="800"/>
      <c r="AC457" s="800"/>
      <c r="AD457" s="800"/>
      <c r="AE457" s="800"/>
      <c r="AF457" s="800"/>
      <c r="AG457" s="800"/>
      <c r="AH457" s="800"/>
      <c r="AI457" s="800"/>
      <c r="AJ457" s="800"/>
      <c r="AK457" s="800"/>
      <c r="AL457" s="800"/>
      <c r="AM457" s="800"/>
      <c r="AN457" s="800"/>
      <c r="AO457" s="800"/>
      <c r="AP457" s="800"/>
      <c r="AQ457" s="800"/>
      <c r="AR457" s="800"/>
      <c r="AS457" s="800"/>
      <c r="AT457" s="800"/>
      <c r="AU457" s="800"/>
      <c r="AV457" s="800"/>
      <c r="AW457" s="800"/>
      <c r="AX457" s="800"/>
      <c r="AY457" s="800"/>
      <c r="AZ457" s="800"/>
      <c r="BA457" s="800"/>
      <c r="BB457" s="800"/>
      <c r="BC457" s="800"/>
      <c r="BD457" s="800"/>
      <c r="BE457" s="800"/>
      <c r="BF457" s="800"/>
      <c r="BG457" s="800"/>
      <c r="BH457" s="800"/>
      <c r="BI457" s="800"/>
      <c r="BJ457" s="800"/>
      <c r="BK457" s="800"/>
    </row>
    <row r="458" spans="1:63" s="551" customFormat="1" ht="23.25" customHeight="1">
      <c r="A458" s="14"/>
      <c r="B458" s="1367" t="s">
        <v>785</v>
      </c>
      <c r="C458" s="1564"/>
      <c r="D458" s="1564"/>
      <c r="E458" s="1564"/>
      <c r="F458" s="1564"/>
      <c r="G458" s="727"/>
      <c r="H458" s="114"/>
      <c r="Y458" s="800"/>
      <c r="Z458" s="800"/>
      <c r="AA458" s="800"/>
      <c r="AB458" s="800"/>
      <c r="AC458" s="800"/>
      <c r="AD458" s="800"/>
      <c r="AE458" s="800"/>
      <c r="AF458" s="800"/>
      <c r="AG458" s="800"/>
      <c r="AH458" s="800"/>
      <c r="AI458" s="800"/>
      <c r="AJ458" s="800"/>
      <c r="AK458" s="800"/>
      <c r="AL458" s="800"/>
      <c r="AM458" s="800"/>
      <c r="AN458" s="800"/>
      <c r="AO458" s="800"/>
      <c r="AP458" s="800"/>
      <c r="AQ458" s="800"/>
      <c r="AR458" s="800"/>
      <c r="AS458" s="800"/>
      <c r="AT458" s="800"/>
      <c r="AU458" s="800"/>
      <c r="AV458" s="800"/>
      <c r="AW458" s="800"/>
      <c r="AX458" s="800"/>
      <c r="AY458" s="800"/>
      <c r="AZ458" s="800"/>
      <c r="BA458" s="800"/>
      <c r="BB458" s="800"/>
      <c r="BC458" s="800"/>
      <c r="BD458" s="800"/>
      <c r="BE458" s="800"/>
      <c r="BF458" s="800"/>
      <c r="BG458" s="800"/>
      <c r="BH458" s="800"/>
      <c r="BI458" s="800"/>
      <c r="BJ458" s="800"/>
      <c r="BK458" s="800"/>
    </row>
    <row r="459" spans="1:63" s="551" customFormat="1" ht="23.25" customHeight="1">
      <c r="A459" s="14"/>
      <c r="B459" s="1368" t="s">
        <v>91</v>
      </c>
      <c r="C459" s="1562"/>
      <c r="D459" s="1562"/>
      <c r="E459" s="1562"/>
      <c r="F459" s="1562"/>
      <c r="G459" s="67"/>
      <c r="H459" s="871"/>
      <c r="Y459" s="800"/>
      <c r="Z459" s="800"/>
      <c r="AA459" s="800"/>
      <c r="AB459" s="800"/>
      <c r="AC459" s="800"/>
      <c r="AD459" s="800"/>
      <c r="AE459" s="800"/>
      <c r="AF459" s="800"/>
      <c r="AG459" s="800"/>
      <c r="AH459" s="800"/>
      <c r="AI459" s="800"/>
      <c r="AJ459" s="800"/>
      <c r="AK459" s="800"/>
      <c r="AL459" s="800"/>
      <c r="AM459" s="800"/>
      <c r="AN459" s="800"/>
      <c r="AO459" s="800"/>
      <c r="AP459" s="800"/>
      <c r="AQ459" s="800"/>
      <c r="AR459" s="800"/>
      <c r="AS459" s="800"/>
      <c r="AT459" s="800"/>
      <c r="AU459" s="800"/>
      <c r="AV459" s="800"/>
      <c r="AW459" s="800"/>
      <c r="AX459" s="800"/>
      <c r="AY459" s="800"/>
      <c r="AZ459" s="800"/>
      <c r="BA459" s="800"/>
      <c r="BB459" s="800"/>
      <c r="BC459" s="800"/>
      <c r="BD459" s="800"/>
      <c r="BE459" s="800"/>
      <c r="BF459" s="800"/>
      <c r="BG459" s="800"/>
      <c r="BH459" s="800"/>
      <c r="BI459" s="800"/>
      <c r="BJ459" s="800"/>
      <c r="BK459" s="800"/>
    </row>
    <row r="460" spans="1:63" s="551" customFormat="1" ht="23.25" customHeight="1">
      <c r="A460" s="14"/>
      <c r="B460" s="1369" t="s">
        <v>786</v>
      </c>
      <c r="C460" s="1563"/>
      <c r="D460" s="1563"/>
      <c r="E460" s="1563"/>
      <c r="F460" s="1563"/>
      <c r="G460" s="737"/>
      <c r="H460" s="872"/>
      <c r="Y460" s="800"/>
      <c r="Z460" s="800"/>
      <c r="AA460" s="800"/>
      <c r="AB460" s="800"/>
      <c r="AC460" s="800"/>
      <c r="AD460" s="800"/>
      <c r="AE460" s="800"/>
      <c r="AF460" s="800"/>
      <c r="AG460" s="800"/>
      <c r="AH460" s="800"/>
      <c r="AI460" s="800"/>
      <c r="AJ460" s="800"/>
      <c r="AK460" s="800"/>
      <c r="AL460" s="800"/>
      <c r="AM460" s="800"/>
      <c r="AN460" s="800"/>
      <c r="AO460" s="800"/>
      <c r="AP460" s="800"/>
      <c r="AQ460" s="800"/>
      <c r="AR460" s="800"/>
      <c r="AS460" s="800"/>
      <c r="AT460" s="800"/>
      <c r="AU460" s="800"/>
      <c r="AV460" s="800"/>
      <c r="AW460" s="800"/>
      <c r="AX460" s="800"/>
      <c r="AY460" s="800"/>
      <c r="AZ460" s="800"/>
      <c r="BA460" s="800"/>
      <c r="BB460" s="800"/>
      <c r="BC460" s="800"/>
      <c r="BD460" s="800"/>
      <c r="BE460" s="800"/>
      <c r="BF460" s="800"/>
      <c r="BG460" s="800"/>
      <c r="BH460" s="800"/>
      <c r="BI460" s="800"/>
      <c r="BJ460" s="800"/>
      <c r="BK460" s="800"/>
    </row>
    <row r="461" spans="1:63" s="551" customFormat="1" ht="23.25" customHeight="1">
      <c r="A461" s="14"/>
      <c r="B461" s="1369" t="s">
        <v>787</v>
      </c>
      <c r="C461" s="1563"/>
      <c r="D461" s="1563"/>
      <c r="E461" s="1563"/>
      <c r="F461" s="1563"/>
      <c r="G461" s="737"/>
      <c r="H461" s="872"/>
      <c r="Y461" s="800"/>
      <c r="Z461" s="800"/>
      <c r="AA461" s="800"/>
      <c r="AB461" s="800"/>
      <c r="AC461" s="800"/>
      <c r="AD461" s="800"/>
      <c r="AE461" s="800"/>
      <c r="AF461" s="800"/>
      <c r="AG461" s="800"/>
      <c r="AH461" s="800"/>
      <c r="AI461" s="800"/>
      <c r="AJ461" s="800"/>
      <c r="AK461" s="800"/>
      <c r="AL461" s="800"/>
      <c r="AM461" s="800"/>
      <c r="AN461" s="800"/>
      <c r="AO461" s="800"/>
      <c r="AP461" s="800"/>
      <c r="AQ461" s="800"/>
      <c r="AR461" s="800"/>
      <c r="AS461" s="800"/>
      <c r="AT461" s="800"/>
      <c r="AU461" s="800"/>
      <c r="AV461" s="800"/>
      <c r="AW461" s="800"/>
      <c r="AX461" s="800"/>
      <c r="AY461" s="800"/>
      <c r="AZ461" s="800"/>
      <c r="BA461" s="800"/>
      <c r="BB461" s="800"/>
      <c r="BC461" s="800"/>
      <c r="BD461" s="800"/>
      <c r="BE461" s="800"/>
      <c r="BF461" s="800"/>
      <c r="BG461" s="800"/>
      <c r="BH461" s="800"/>
      <c r="BI461" s="800"/>
      <c r="BJ461" s="800"/>
      <c r="BK461" s="800"/>
    </row>
    <row r="462" spans="1:63" s="551" customFormat="1" ht="23.25" customHeight="1">
      <c r="A462" s="14"/>
      <c r="B462" s="1365" t="s">
        <v>788</v>
      </c>
      <c r="C462" s="1564"/>
      <c r="D462" s="1564"/>
      <c r="E462" s="1564"/>
      <c r="F462" s="1564"/>
      <c r="G462" s="737"/>
      <c r="H462" s="872"/>
      <c r="Y462" s="800"/>
      <c r="Z462" s="800"/>
      <c r="AA462" s="800"/>
      <c r="AB462" s="800"/>
      <c r="AC462" s="800"/>
      <c r="AD462" s="800"/>
      <c r="AE462" s="800"/>
      <c r="AF462" s="800"/>
      <c r="AG462" s="800"/>
      <c r="AH462" s="800"/>
      <c r="AI462" s="800"/>
      <c r="AJ462" s="800"/>
      <c r="AK462" s="800"/>
      <c r="AL462" s="800"/>
      <c r="AM462" s="800"/>
      <c r="AN462" s="800"/>
      <c r="AO462" s="800"/>
      <c r="AP462" s="800"/>
      <c r="AQ462" s="800"/>
      <c r="AR462" s="800"/>
      <c r="AS462" s="800"/>
      <c r="AT462" s="800"/>
      <c r="AU462" s="800"/>
      <c r="AV462" s="800"/>
      <c r="AW462" s="800"/>
      <c r="AX462" s="800"/>
      <c r="AY462" s="800"/>
      <c r="AZ462" s="800"/>
      <c r="BA462" s="800"/>
      <c r="BB462" s="800"/>
      <c r="BC462" s="800"/>
      <c r="BD462" s="800"/>
      <c r="BE462" s="800"/>
      <c r="BF462" s="800"/>
      <c r="BG462" s="800"/>
      <c r="BH462" s="800"/>
      <c r="BI462" s="800"/>
      <c r="BJ462" s="800"/>
      <c r="BK462" s="800"/>
    </row>
    <row r="463" spans="1:63" s="551" customFormat="1" ht="23.25" customHeight="1">
      <c r="A463" s="14"/>
      <c r="B463" s="1364" t="s">
        <v>91</v>
      </c>
      <c r="C463" s="1562"/>
      <c r="D463" s="1562"/>
      <c r="E463" s="1562"/>
      <c r="F463" s="1562"/>
      <c r="G463" s="182"/>
      <c r="H463" s="187"/>
      <c r="Y463" s="800"/>
      <c r="Z463" s="800"/>
      <c r="AA463" s="800"/>
      <c r="AB463" s="800"/>
      <c r="AC463" s="800"/>
      <c r="AD463" s="800"/>
      <c r="AE463" s="800"/>
      <c r="AF463" s="800"/>
      <c r="AG463" s="800"/>
      <c r="AH463" s="800"/>
      <c r="AI463" s="800"/>
      <c r="AJ463" s="800"/>
      <c r="AK463" s="800"/>
      <c r="AL463" s="800"/>
      <c r="AM463" s="800"/>
      <c r="AN463" s="800"/>
      <c r="AO463" s="800"/>
      <c r="AP463" s="800"/>
      <c r="AQ463" s="800"/>
      <c r="AR463" s="800"/>
      <c r="AS463" s="800"/>
      <c r="AT463" s="800"/>
      <c r="AU463" s="800"/>
      <c r="AV463" s="800"/>
      <c r="AW463" s="800"/>
      <c r="AX463" s="800"/>
      <c r="AY463" s="800"/>
      <c r="AZ463" s="800"/>
      <c r="BA463" s="800"/>
      <c r="BB463" s="800"/>
      <c r="BC463" s="800"/>
      <c r="BD463" s="800"/>
      <c r="BE463" s="800"/>
      <c r="BF463" s="800"/>
      <c r="BG463" s="800"/>
      <c r="BH463" s="800"/>
      <c r="BI463" s="800"/>
      <c r="BJ463" s="800"/>
      <c r="BK463" s="800"/>
    </row>
    <row r="464" spans="1:63" s="551" customFormat="1" ht="23.25" customHeight="1">
      <c r="A464" s="14"/>
      <c r="B464" s="1370" t="s">
        <v>789</v>
      </c>
      <c r="C464" s="1563"/>
      <c r="D464" s="1563"/>
      <c r="E464" s="1563"/>
      <c r="F464" s="1563"/>
      <c r="G464" s="727"/>
      <c r="H464" s="114"/>
      <c r="Y464" s="800"/>
      <c r="Z464" s="800"/>
      <c r="AA464" s="800"/>
      <c r="AB464" s="800"/>
      <c r="AC464" s="800"/>
      <c r="AD464" s="800"/>
      <c r="AE464" s="800"/>
      <c r="AF464" s="800"/>
      <c r="AG464" s="800"/>
      <c r="AH464" s="800"/>
      <c r="AI464" s="800"/>
      <c r="AJ464" s="800"/>
      <c r="AK464" s="800"/>
      <c r="AL464" s="800"/>
      <c r="AM464" s="800"/>
      <c r="AN464" s="800"/>
      <c r="AO464" s="800"/>
      <c r="AP464" s="800"/>
      <c r="AQ464" s="800"/>
      <c r="AR464" s="800"/>
      <c r="AS464" s="800"/>
      <c r="AT464" s="800"/>
      <c r="AU464" s="800"/>
      <c r="AV464" s="800"/>
      <c r="AW464" s="800"/>
      <c r="AX464" s="800"/>
      <c r="AY464" s="800"/>
      <c r="AZ464" s="800"/>
      <c r="BA464" s="800"/>
      <c r="BB464" s="800"/>
      <c r="BC464" s="800"/>
      <c r="BD464" s="800"/>
      <c r="BE464" s="800"/>
      <c r="BF464" s="800"/>
      <c r="BG464" s="800"/>
      <c r="BH464" s="800"/>
      <c r="BI464" s="800"/>
      <c r="BJ464" s="800"/>
      <c r="BK464" s="800"/>
    </row>
    <row r="465" spans="1:63" s="551" customFormat="1" ht="23.25" customHeight="1">
      <c r="A465" s="14"/>
      <c r="B465" s="1370" t="s">
        <v>790</v>
      </c>
      <c r="C465" s="1563"/>
      <c r="D465" s="1563"/>
      <c r="E465" s="1563"/>
      <c r="F465" s="1563"/>
      <c r="G465" s="727"/>
      <c r="H465" s="114"/>
      <c r="Y465" s="800"/>
      <c r="Z465" s="800"/>
      <c r="AA465" s="800"/>
      <c r="AB465" s="800"/>
      <c r="AC465" s="800"/>
      <c r="AD465" s="800"/>
      <c r="AE465" s="800"/>
      <c r="AF465" s="800"/>
      <c r="AG465" s="800"/>
      <c r="AH465" s="800"/>
      <c r="AI465" s="800"/>
      <c r="AJ465" s="800"/>
      <c r="AK465" s="800"/>
      <c r="AL465" s="800"/>
      <c r="AM465" s="800"/>
      <c r="AN465" s="800"/>
      <c r="AO465" s="800"/>
      <c r="AP465" s="800"/>
      <c r="AQ465" s="800"/>
      <c r="AR465" s="800"/>
      <c r="AS465" s="800"/>
      <c r="AT465" s="800"/>
      <c r="AU465" s="800"/>
      <c r="AV465" s="800"/>
      <c r="AW465" s="800"/>
      <c r="AX465" s="800"/>
      <c r="AY465" s="800"/>
      <c r="AZ465" s="800"/>
      <c r="BA465" s="800"/>
      <c r="BB465" s="800"/>
      <c r="BC465" s="800"/>
      <c r="BD465" s="800"/>
      <c r="BE465" s="800"/>
      <c r="BF465" s="800"/>
      <c r="BG465" s="800"/>
      <c r="BH465" s="800"/>
      <c r="BI465" s="800"/>
      <c r="BJ465" s="800"/>
      <c r="BK465" s="800"/>
    </row>
    <row r="466" spans="1:63" s="551" customFormat="1" ht="23.25" customHeight="1">
      <c r="A466" s="14"/>
      <c r="B466" s="1371" t="s">
        <v>791</v>
      </c>
      <c r="C466" s="1564"/>
      <c r="D466" s="1564"/>
      <c r="E466" s="1564"/>
      <c r="F466" s="1564"/>
      <c r="G466" s="173"/>
      <c r="H466" s="15"/>
      <c r="Y466" s="800"/>
      <c r="Z466" s="800"/>
      <c r="AA466" s="800"/>
      <c r="AB466" s="800"/>
      <c r="AC466" s="800"/>
      <c r="AD466" s="800"/>
      <c r="AE466" s="800"/>
      <c r="AF466" s="800"/>
      <c r="AG466" s="800"/>
      <c r="AH466" s="800"/>
      <c r="AI466" s="800"/>
      <c r="AJ466" s="800"/>
      <c r="AK466" s="800"/>
      <c r="AL466" s="800"/>
      <c r="AM466" s="800"/>
      <c r="AN466" s="800"/>
      <c r="AO466" s="800"/>
      <c r="AP466" s="800"/>
      <c r="AQ466" s="800"/>
      <c r="AR466" s="800"/>
      <c r="AS466" s="800"/>
      <c r="AT466" s="800"/>
      <c r="AU466" s="800"/>
      <c r="AV466" s="800"/>
      <c r="AW466" s="800"/>
      <c r="AX466" s="800"/>
      <c r="AY466" s="800"/>
      <c r="AZ466" s="800"/>
      <c r="BA466" s="800"/>
      <c r="BB466" s="800"/>
      <c r="BC466" s="800"/>
      <c r="BD466" s="800"/>
      <c r="BE466" s="800"/>
      <c r="BF466" s="800"/>
      <c r="BG466" s="800"/>
      <c r="BH466" s="800"/>
      <c r="BI466" s="800"/>
      <c r="BJ466" s="800"/>
      <c r="BK466" s="800"/>
    </row>
    <row r="467" spans="1:63" s="551" customFormat="1" ht="23.25" customHeight="1">
      <c r="A467" s="14"/>
      <c r="B467" s="1364" t="s">
        <v>91</v>
      </c>
      <c r="C467" s="1559"/>
      <c r="D467" s="1559"/>
      <c r="E467" s="1559"/>
      <c r="F467" s="1559"/>
      <c r="G467" s="182"/>
      <c r="H467" s="187"/>
      <c r="Y467" s="800"/>
      <c r="Z467" s="800"/>
      <c r="AA467" s="800"/>
      <c r="AB467" s="800"/>
      <c r="AC467" s="800"/>
      <c r="AD467" s="800"/>
      <c r="AE467" s="800"/>
      <c r="AF467" s="800"/>
      <c r="AG467" s="800"/>
      <c r="AH467" s="800"/>
      <c r="AI467" s="800"/>
      <c r="AJ467" s="800"/>
      <c r="AK467" s="800"/>
      <c r="AL467" s="800"/>
      <c r="AM467" s="800"/>
      <c r="AN467" s="800"/>
      <c r="AO467" s="800"/>
      <c r="AP467" s="800"/>
      <c r="AQ467" s="800"/>
      <c r="AR467" s="800"/>
      <c r="AS467" s="800"/>
      <c r="AT467" s="800"/>
      <c r="AU467" s="800"/>
      <c r="AV467" s="800"/>
      <c r="AW467" s="800"/>
      <c r="AX467" s="800"/>
      <c r="AY467" s="800"/>
      <c r="AZ467" s="800"/>
      <c r="BA467" s="800"/>
      <c r="BB467" s="800"/>
      <c r="BC467" s="800"/>
      <c r="BD467" s="800"/>
      <c r="BE467" s="800"/>
      <c r="BF467" s="800"/>
      <c r="BG467" s="800"/>
      <c r="BH467" s="800"/>
      <c r="BI467" s="800"/>
      <c r="BJ467" s="800"/>
      <c r="BK467" s="800"/>
    </row>
    <row r="468" spans="1:63" s="551" customFormat="1" ht="23.25" customHeight="1">
      <c r="A468" s="14"/>
      <c r="B468" s="1369" t="s">
        <v>792</v>
      </c>
      <c r="C468" s="1560"/>
      <c r="D468" s="1560"/>
      <c r="E468" s="1560"/>
      <c r="F468" s="1560"/>
      <c r="G468" s="727"/>
      <c r="H468" s="114"/>
      <c r="Y468" s="800"/>
      <c r="Z468" s="800"/>
      <c r="AA468" s="800"/>
      <c r="AB468" s="800"/>
      <c r="AC468" s="800"/>
      <c r="AD468" s="800"/>
      <c r="AE468" s="800"/>
      <c r="AF468" s="800"/>
      <c r="AG468" s="800"/>
      <c r="AH468" s="800"/>
      <c r="AI468" s="800"/>
      <c r="AJ468" s="800"/>
      <c r="AK468" s="800"/>
      <c r="AL468" s="800"/>
      <c r="AM468" s="800"/>
      <c r="AN468" s="800"/>
      <c r="AO468" s="800"/>
      <c r="AP468" s="800"/>
      <c r="AQ468" s="800"/>
      <c r="AR468" s="800"/>
      <c r="AS468" s="800"/>
      <c r="AT468" s="800"/>
      <c r="AU468" s="800"/>
      <c r="AV468" s="800"/>
      <c r="AW468" s="800"/>
      <c r="AX468" s="800"/>
      <c r="AY468" s="800"/>
      <c r="AZ468" s="800"/>
      <c r="BA468" s="800"/>
      <c r="BB468" s="800"/>
      <c r="BC468" s="800"/>
      <c r="BD468" s="800"/>
      <c r="BE468" s="800"/>
      <c r="BF468" s="800"/>
      <c r="BG468" s="800"/>
      <c r="BH468" s="800"/>
      <c r="BI468" s="800"/>
      <c r="BJ468" s="800"/>
      <c r="BK468" s="800"/>
    </row>
    <row r="469" spans="1:63" s="551" customFormat="1" ht="23.25" customHeight="1">
      <c r="A469" s="14"/>
      <c r="B469" s="1369" t="s">
        <v>793</v>
      </c>
      <c r="C469" s="1560"/>
      <c r="D469" s="1560"/>
      <c r="E469" s="1560"/>
      <c r="F469" s="1560"/>
      <c r="G469" s="727"/>
      <c r="H469" s="114"/>
      <c r="Y469" s="800"/>
      <c r="Z469" s="800"/>
      <c r="AA469" s="800"/>
      <c r="AB469" s="800"/>
      <c r="AC469" s="800"/>
      <c r="AD469" s="800"/>
      <c r="AE469" s="800"/>
      <c r="AF469" s="800"/>
      <c r="AG469" s="800"/>
      <c r="AH469" s="800"/>
      <c r="AI469" s="800"/>
      <c r="AJ469" s="800"/>
      <c r="AK469" s="800"/>
      <c r="AL469" s="800"/>
      <c r="AM469" s="800"/>
      <c r="AN469" s="800"/>
      <c r="AO469" s="800"/>
      <c r="AP469" s="800"/>
      <c r="AQ469" s="800"/>
      <c r="AR469" s="800"/>
      <c r="AS469" s="800"/>
      <c r="AT469" s="800"/>
      <c r="AU469" s="800"/>
      <c r="AV469" s="800"/>
      <c r="AW469" s="800"/>
      <c r="AX469" s="800"/>
      <c r="AY469" s="800"/>
      <c r="AZ469" s="800"/>
      <c r="BA469" s="800"/>
      <c r="BB469" s="800"/>
      <c r="BC469" s="800"/>
      <c r="BD469" s="800"/>
      <c r="BE469" s="800"/>
      <c r="BF469" s="800"/>
      <c r="BG469" s="800"/>
      <c r="BH469" s="800"/>
      <c r="BI469" s="800"/>
      <c r="BJ469" s="800"/>
      <c r="BK469" s="800"/>
    </row>
    <row r="470" spans="1:63" s="551" customFormat="1" ht="23.25" customHeight="1">
      <c r="A470" s="14"/>
      <c r="B470" s="1369" t="s">
        <v>794</v>
      </c>
      <c r="C470" s="1560"/>
      <c r="D470" s="1560"/>
      <c r="E470" s="1560"/>
      <c r="F470" s="1560"/>
      <c r="G470" s="727"/>
      <c r="H470" s="114"/>
      <c r="Y470" s="800"/>
      <c r="Z470" s="800"/>
      <c r="AA470" s="800"/>
      <c r="AB470" s="800"/>
      <c r="AC470" s="800"/>
      <c r="AD470" s="800"/>
      <c r="AE470" s="800"/>
      <c r="AF470" s="800"/>
      <c r="AG470" s="800"/>
      <c r="AH470" s="800"/>
      <c r="AI470" s="800"/>
      <c r="AJ470" s="800"/>
      <c r="AK470" s="800"/>
      <c r="AL470" s="800"/>
      <c r="AM470" s="800"/>
      <c r="AN470" s="800"/>
      <c r="AO470" s="800"/>
      <c r="AP470" s="800"/>
      <c r="AQ470" s="800"/>
      <c r="AR470" s="800"/>
      <c r="AS470" s="800"/>
      <c r="AT470" s="800"/>
      <c r="AU470" s="800"/>
      <c r="AV470" s="800"/>
      <c r="AW470" s="800"/>
      <c r="AX470" s="800"/>
      <c r="AY470" s="800"/>
      <c r="AZ470" s="800"/>
      <c r="BA470" s="800"/>
      <c r="BB470" s="800"/>
      <c r="BC470" s="800"/>
      <c r="BD470" s="800"/>
      <c r="BE470" s="800"/>
      <c r="BF470" s="800"/>
      <c r="BG470" s="800"/>
      <c r="BH470" s="800"/>
      <c r="BI470" s="800"/>
      <c r="BJ470" s="800"/>
      <c r="BK470" s="800"/>
    </row>
    <row r="471" spans="1:63" s="551" customFormat="1" ht="23.25" customHeight="1">
      <c r="A471" s="14"/>
      <c r="B471" s="1365" t="s">
        <v>795</v>
      </c>
      <c r="C471" s="1561"/>
      <c r="D471" s="1561"/>
      <c r="E471" s="1561"/>
      <c r="F471" s="1561"/>
      <c r="G471" s="173"/>
      <c r="H471" s="15"/>
      <c r="Y471" s="800"/>
      <c r="Z471" s="800"/>
      <c r="AA471" s="800"/>
      <c r="AB471" s="800"/>
      <c r="AC471" s="800"/>
      <c r="AD471" s="800"/>
      <c r="AE471" s="800"/>
      <c r="AF471" s="800"/>
      <c r="AG471" s="800"/>
      <c r="AH471" s="800"/>
      <c r="AI471" s="800"/>
      <c r="AJ471" s="800"/>
      <c r="AK471" s="800"/>
      <c r="AL471" s="800"/>
      <c r="AM471" s="800"/>
      <c r="AN471" s="800"/>
      <c r="AO471" s="800"/>
      <c r="AP471" s="800"/>
      <c r="AQ471" s="800"/>
      <c r="AR471" s="800"/>
      <c r="AS471" s="800"/>
      <c r="AT471" s="800"/>
      <c r="AU471" s="800"/>
      <c r="AV471" s="800"/>
      <c r="AW471" s="800"/>
      <c r="AX471" s="800"/>
      <c r="AY471" s="800"/>
      <c r="AZ471" s="800"/>
      <c r="BA471" s="800"/>
      <c r="BB471" s="800"/>
      <c r="BC471" s="800"/>
      <c r="BD471" s="800"/>
      <c r="BE471" s="800"/>
      <c r="BF471" s="800"/>
      <c r="BG471" s="800"/>
      <c r="BH471" s="800"/>
      <c r="BI471" s="800"/>
      <c r="BJ471" s="800"/>
      <c r="BK471" s="800"/>
    </row>
    <row r="472" spans="1:63" s="551" customFormat="1" ht="23.25" customHeight="1">
      <c r="A472" s="14"/>
      <c r="B472" s="1364" t="s">
        <v>91</v>
      </c>
      <c r="C472" s="1559"/>
      <c r="D472" s="1559"/>
      <c r="E472" s="1559"/>
      <c r="F472" s="1559"/>
      <c r="G472" s="727"/>
      <c r="H472" s="114"/>
      <c r="Y472" s="800"/>
      <c r="Z472" s="800"/>
      <c r="AA472" s="800"/>
      <c r="AB472" s="800"/>
      <c r="AC472" s="800"/>
      <c r="AD472" s="800"/>
      <c r="AE472" s="800"/>
      <c r="AF472" s="800"/>
      <c r="AG472" s="800"/>
      <c r="AH472" s="800"/>
      <c r="AI472" s="800"/>
      <c r="AJ472" s="800"/>
      <c r="AK472" s="800"/>
      <c r="AL472" s="800"/>
      <c r="AM472" s="800"/>
      <c r="AN472" s="800"/>
      <c r="AO472" s="800"/>
      <c r="AP472" s="800"/>
      <c r="AQ472" s="800"/>
      <c r="AR472" s="800"/>
      <c r="AS472" s="800"/>
      <c r="AT472" s="800"/>
      <c r="AU472" s="800"/>
      <c r="AV472" s="800"/>
      <c r="AW472" s="800"/>
      <c r="AX472" s="800"/>
      <c r="AY472" s="800"/>
      <c r="AZ472" s="800"/>
      <c r="BA472" s="800"/>
      <c r="BB472" s="800"/>
      <c r="BC472" s="800"/>
      <c r="BD472" s="800"/>
      <c r="BE472" s="800"/>
      <c r="BF472" s="800"/>
      <c r="BG472" s="800"/>
      <c r="BH472" s="800"/>
      <c r="BI472" s="800"/>
      <c r="BJ472" s="800"/>
      <c r="BK472" s="800"/>
    </row>
    <row r="473" spans="1:63" s="551" customFormat="1" ht="23.25" customHeight="1">
      <c r="A473" s="14"/>
      <c r="B473" s="1371" t="s">
        <v>796</v>
      </c>
      <c r="C473" s="1561"/>
      <c r="D473" s="1561"/>
      <c r="E473" s="1561"/>
      <c r="F473" s="1561"/>
      <c r="G473" s="173"/>
      <c r="H473" s="15"/>
      <c r="Y473" s="800"/>
      <c r="Z473" s="800"/>
      <c r="AA473" s="800"/>
      <c r="AB473" s="800"/>
      <c r="AC473" s="800"/>
      <c r="AD473" s="800"/>
      <c r="AE473" s="800"/>
      <c r="AF473" s="800"/>
      <c r="AG473" s="800"/>
      <c r="AH473" s="800"/>
      <c r="AI473" s="800"/>
      <c r="AJ473" s="800"/>
      <c r="AK473" s="800"/>
      <c r="AL473" s="800"/>
      <c r="AM473" s="800"/>
      <c r="AN473" s="800"/>
      <c r="AO473" s="800"/>
      <c r="AP473" s="800"/>
      <c r="AQ473" s="800"/>
      <c r="AR473" s="800"/>
      <c r="AS473" s="800"/>
      <c r="AT473" s="800"/>
      <c r="AU473" s="800"/>
      <c r="AV473" s="800"/>
      <c r="AW473" s="800"/>
      <c r="AX473" s="800"/>
      <c r="AY473" s="800"/>
      <c r="AZ473" s="800"/>
      <c r="BA473" s="800"/>
      <c r="BB473" s="800"/>
      <c r="BC473" s="800"/>
      <c r="BD473" s="800"/>
      <c r="BE473" s="800"/>
      <c r="BF473" s="800"/>
      <c r="BG473" s="800"/>
      <c r="BH473" s="800"/>
      <c r="BI473" s="800"/>
      <c r="BJ473" s="800"/>
      <c r="BK473" s="800"/>
    </row>
    <row r="474" spans="1:63" s="551" customFormat="1" ht="23.25" customHeight="1">
      <c r="A474" s="14"/>
      <c r="B474" s="881"/>
      <c r="C474" s="869">
        <f>COUNTIF(C413:C473,"/")</f>
        <v>0</v>
      </c>
      <c r="D474" s="869">
        <f t="shared" ref="D474:F474" si="21">COUNTIF(D413:D473,"/")</f>
        <v>0</v>
      </c>
      <c r="E474" s="869">
        <f t="shared" si="21"/>
        <v>0</v>
      </c>
      <c r="F474" s="869">
        <f t="shared" si="21"/>
        <v>0</v>
      </c>
      <c r="G474" s="882"/>
      <c r="H474" s="883"/>
      <c r="Y474" s="800"/>
      <c r="Z474" s="800"/>
      <c r="AA474" s="800"/>
      <c r="AB474" s="800"/>
      <c r="AC474" s="800"/>
      <c r="AD474" s="800"/>
      <c r="AE474" s="800"/>
      <c r="AF474" s="800"/>
      <c r="AG474" s="800"/>
      <c r="AH474" s="800"/>
      <c r="AI474" s="800"/>
      <c r="AJ474" s="800"/>
      <c r="AK474" s="800"/>
      <c r="AL474" s="800"/>
      <c r="AM474" s="800"/>
      <c r="AN474" s="800"/>
      <c r="AO474" s="800"/>
      <c r="AP474" s="800"/>
      <c r="AQ474" s="800"/>
      <c r="AR474" s="800"/>
      <c r="AS474" s="800"/>
      <c r="AT474" s="800"/>
      <c r="AU474" s="800"/>
      <c r="AV474" s="800"/>
      <c r="AW474" s="800"/>
      <c r="AX474" s="800"/>
      <c r="AY474" s="800"/>
      <c r="AZ474" s="800"/>
      <c r="BA474" s="800"/>
      <c r="BB474" s="800"/>
      <c r="BC474" s="800"/>
      <c r="BD474" s="800"/>
      <c r="BE474" s="800"/>
      <c r="BF474" s="800"/>
      <c r="BG474" s="800"/>
      <c r="BH474" s="800"/>
      <c r="BI474" s="800"/>
      <c r="BJ474" s="800"/>
      <c r="BK474" s="800"/>
    </row>
    <row r="475" spans="1:63" s="551" customFormat="1" ht="23.25" customHeight="1">
      <c r="A475" s="14"/>
      <c r="B475" s="1688" t="s">
        <v>797</v>
      </c>
      <c r="C475" s="1689"/>
      <c r="D475" s="1689"/>
      <c r="E475" s="1689"/>
      <c r="F475" s="1689"/>
      <c r="G475" s="1689"/>
      <c r="H475" s="1690"/>
      <c r="Y475" s="800"/>
      <c r="Z475" s="800"/>
      <c r="AA475" s="800"/>
      <c r="AB475" s="800"/>
      <c r="AC475" s="800"/>
      <c r="AD475" s="800"/>
      <c r="AE475" s="800"/>
      <c r="AF475" s="800"/>
      <c r="AG475" s="800"/>
      <c r="AH475" s="800"/>
      <c r="AI475" s="800"/>
      <c r="AJ475" s="800"/>
      <c r="AK475" s="800"/>
      <c r="AL475" s="800"/>
      <c r="AM475" s="800"/>
      <c r="AN475" s="800"/>
      <c r="AO475" s="800"/>
      <c r="AP475" s="800"/>
      <c r="AQ475" s="800"/>
      <c r="AR475" s="800"/>
      <c r="AS475" s="800"/>
      <c r="AT475" s="800"/>
      <c r="AU475" s="800"/>
      <c r="AV475" s="800"/>
      <c r="AW475" s="800"/>
      <c r="AX475" s="800"/>
      <c r="AY475" s="800"/>
      <c r="AZ475" s="800"/>
      <c r="BA475" s="800"/>
      <c r="BB475" s="800"/>
      <c r="BC475" s="800"/>
      <c r="BD475" s="800"/>
      <c r="BE475" s="800"/>
      <c r="BF475" s="800"/>
      <c r="BG475" s="800"/>
      <c r="BH475" s="800"/>
      <c r="BI475" s="800"/>
      <c r="BJ475" s="800"/>
      <c r="BK475" s="800"/>
    </row>
    <row r="476" spans="1:63" s="551" customFormat="1" ht="23.25" customHeight="1">
      <c r="A476" s="14"/>
      <c r="B476" s="1361" t="s">
        <v>52</v>
      </c>
      <c r="C476" s="1562"/>
      <c r="D476" s="1562"/>
      <c r="E476" s="1562"/>
      <c r="F476" s="1562"/>
      <c r="G476" s="737"/>
      <c r="H476" s="732"/>
      <c r="Y476" s="800"/>
      <c r="Z476" s="800"/>
      <c r="AA476" s="800"/>
      <c r="AB476" s="800"/>
      <c r="AC476" s="800"/>
      <c r="AD476" s="800"/>
      <c r="AE476" s="800"/>
      <c r="AF476" s="800"/>
      <c r="AG476" s="800"/>
      <c r="AH476" s="800"/>
      <c r="AI476" s="800"/>
      <c r="AJ476" s="800"/>
      <c r="AK476" s="800"/>
      <c r="AL476" s="800"/>
      <c r="AM476" s="800"/>
      <c r="AN476" s="800"/>
      <c r="AO476" s="800"/>
      <c r="AP476" s="800"/>
      <c r="AQ476" s="800"/>
      <c r="AR476" s="800"/>
      <c r="AS476" s="800"/>
      <c r="AT476" s="800"/>
      <c r="AU476" s="800"/>
      <c r="AV476" s="800"/>
      <c r="AW476" s="800"/>
      <c r="AX476" s="800"/>
      <c r="AY476" s="800"/>
      <c r="AZ476" s="800"/>
      <c r="BA476" s="800"/>
      <c r="BB476" s="800"/>
      <c r="BC476" s="800"/>
      <c r="BD476" s="800"/>
      <c r="BE476" s="800"/>
      <c r="BF476" s="800"/>
      <c r="BG476" s="800"/>
      <c r="BH476" s="800"/>
      <c r="BI476" s="800"/>
      <c r="BJ476" s="800"/>
      <c r="BK476" s="800"/>
    </row>
    <row r="477" spans="1:63" s="551" customFormat="1" ht="23.25" customHeight="1">
      <c r="A477" s="14"/>
      <c r="B477" s="1358" t="s">
        <v>798</v>
      </c>
      <c r="C477" s="1563"/>
      <c r="D477" s="1563"/>
      <c r="E477" s="1563"/>
      <c r="F477" s="1563"/>
      <c r="G477" s="737"/>
      <c r="H477" s="732"/>
      <c r="Y477" s="800"/>
      <c r="Z477" s="800"/>
      <c r="AA477" s="800"/>
      <c r="AB477" s="800"/>
      <c r="AC477" s="800"/>
      <c r="AD477" s="800"/>
      <c r="AE477" s="800"/>
      <c r="AF477" s="800"/>
      <c r="AG477" s="800"/>
      <c r="AH477" s="800"/>
      <c r="AI477" s="800"/>
      <c r="AJ477" s="800"/>
      <c r="AK477" s="800"/>
      <c r="AL477" s="800"/>
      <c r="AM477" s="800"/>
      <c r="AN477" s="800"/>
      <c r="AO477" s="800"/>
      <c r="AP477" s="800"/>
      <c r="AQ477" s="800"/>
      <c r="AR477" s="800"/>
      <c r="AS477" s="800"/>
      <c r="AT477" s="800"/>
      <c r="AU477" s="800"/>
      <c r="AV477" s="800"/>
      <c r="AW477" s="800"/>
      <c r="AX477" s="800"/>
      <c r="AY477" s="800"/>
      <c r="AZ477" s="800"/>
      <c r="BA477" s="800"/>
      <c r="BB477" s="800"/>
      <c r="BC477" s="800"/>
      <c r="BD477" s="800"/>
      <c r="BE477" s="800"/>
      <c r="BF477" s="800"/>
      <c r="BG477" s="800"/>
      <c r="BH477" s="800"/>
      <c r="BI477" s="800"/>
      <c r="BJ477" s="800"/>
      <c r="BK477" s="800"/>
    </row>
    <row r="478" spans="1:63" s="551" customFormat="1" ht="23.25" customHeight="1">
      <c r="A478" s="14"/>
      <c r="B478" s="1372" t="s">
        <v>799</v>
      </c>
      <c r="C478" s="1563"/>
      <c r="D478" s="1563"/>
      <c r="E478" s="1563"/>
      <c r="F478" s="1563"/>
      <c r="G478" s="737"/>
      <c r="H478" s="732"/>
      <c r="Y478" s="800"/>
      <c r="Z478" s="800"/>
      <c r="AA478" s="800"/>
      <c r="AB478" s="800"/>
      <c r="AC478" s="800"/>
      <c r="AD478" s="800"/>
      <c r="AE478" s="800"/>
      <c r="AF478" s="800"/>
      <c r="AG478" s="800"/>
      <c r="AH478" s="800"/>
      <c r="AI478" s="800"/>
      <c r="AJ478" s="800"/>
      <c r="AK478" s="800"/>
      <c r="AL478" s="800"/>
      <c r="AM478" s="800"/>
      <c r="AN478" s="800"/>
      <c r="AO478" s="800"/>
      <c r="AP478" s="800"/>
      <c r="AQ478" s="800"/>
      <c r="AR478" s="800"/>
      <c r="AS478" s="800"/>
      <c r="AT478" s="800"/>
      <c r="AU478" s="800"/>
      <c r="AV478" s="800"/>
      <c r="AW478" s="800"/>
      <c r="AX478" s="800"/>
      <c r="AY478" s="800"/>
      <c r="AZ478" s="800"/>
      <c r="BA478" s="800"/>
      <c r="BB478" s="800"/>
      <c r="BC478" s="800"/>
      <c r="BD478" s="800"/>
      <c r="BE478" s="800"/>
      <c r="BF478" s="800"/>
      <c r="BG478" s="800"/>
      <c r="BH478" s="800"/>
      <c r="BI478" s="800"/>
      <c r="BJ478" s="800"/>
      <c r="BK478" s="800"/>
    </row>
    <row r="479" spans="1:63" s="551" customFormat="1" ht="23.25" customHeight="1">
      <c r="A479" s="14"/>
      <c r="B479" s="1373" t="s">
        <v>800</v>
      </c>
      <c r="C479" s="1564"/>
      <c r="D479" s="1564"/>
      <c r="E479" s="1564"/>
      <c r="F479" s="1564"/>
      <c r="G479" s="495"/>
      <c r="H479" s="733"/>
      <c r="Y479" s="800"/>
      <c r="Z479" s="800"/>
      <c r="AA479" s="800"/>
      <c r="AB479" s="800"/>
      <c r="AC479" s="800"/>
      <c r="AD479" s="800"/>
      <c r="AE479" s="800"/>
      <c r="AF479" s="800"/>
      <c r="AG479" s="800"/>
      <c r="AH479" s="800"/>
      <c r="AI479" s="800"/>
      <c r="AJ479" s="800"/>
      <c r="AK479" s="800"/>
      <c r="AL479" s="800"/>
      <c r="AM479" s="800"/>
      <c r="AN479" s="800"/>
      <c r="AO479" s="800"/>
      <c r="AP479" s="800"/>
      <c r="AQ479" s="800"/>
      <c r="AR479" s="800"/>
      <c r="AS479" s="800"/>
      <c r="AT479" s="800"/>
      <c r="AU479" s="800"/>
      <c r="AV479" s="800"/>
      <c r="AW479" s="800"/>
      <c r="AX479" s="800"/>
      <c r="AY479" s="800"/>
      <c r="AZ479" s="800"/>
      <c r="BA479" s="800"/>
      <c r="BB479" s="800"/>
      <c r="BC479" s="800"/>
      <c r="BD479" s="800"/>
      <c r="BE479" s="800"/>
      <c r="BF479" s="800"/>
      <c r="BG479" s="800"/>
      <c r="BH479" s="800"/>
      <c r="BI479" s="800"/>
      <c r="BJ479" s="800"/>
      <c r="BK479" s="800"/>
    </row>
    <row r="480" spans="1:63" s="551" customFormat="1" ht="23.25" customHeight="1">
      <c r="A480" s="14"/>
      <c r="B480" s="344" t="s">
        <v>52</v>
      </c>
      <c r="C480" s="1562"/>
      <c r="D480" s="1562"/>
      <c r="E480" s="1562"/>
      <c r="F480" s="1562"/>
      <c r="G480" s="727"/>
      <c r="H480" s="716"/>
      <c r="Y480" s="800"/>
      <c r="Z480" s="800"/>
      <c r="AA480" s="800"/>
      <c r="AB480" s="800"/>
      <c r="AC480" s="800"/>
      <c r="AD480" s="800"/>
      <c r="AE480" s="800"/>
      <c r="AF480" s="800"/>
      <c r="AG480" s="800"/>
      <c r="AH480" s="800"/>
      <c r="AI480" s="800"/>
      <c r="AJ480" s="800"/>
      <c r="AK480" s="800"/>
      <c r="AL480" s="800"/>
      <c r="AM480" s="800"/>
      <c r="AN480" s="800"/>
      <c r="AO480" s="800"/>
      <c r="AP480" s="800"/>
      <c r="AQ480" s="800"/>
      <c r="AR480" s="800"/>
      <c r="AS480" s="800"/>
      <c r="AT480" s="800"/>
      <c r="AU480" s="800"/>
      <c r="AV480" s="800"/>
      <c r="AW480" s="800"/>
      <c r="AX480" s="800"/>
      <c r="AY480" s="800"/>
      <c r="AZ480" s="800"/>
      <c r="BA480" s="800"/>
      <c r="BB480" s="800"/>
      <c r="BC480" s="800"/>
      <c r="BD480" s="800"/>
      <c r="BE480" s="800"/>
      <c r="BF480" s="800"/>
      <c r="BG480" s="800"/>
      <c r="BH480" s="800"/>
      <c r="BI480" s="800"/>
      <c r="BJ480" s="800"/>
      <c r="BK480" s="800"/>
    </row>
    <row r="481" spans="1:63" s="551" customFormat="1" ht="23.25" customHeight="1">
      <c r="A481" s="14"/>
      <c r="B481" s="1366" t="s">
        <v>801</v>
      </c>
      <c r="C481" s="1563"/>
      <c r="D481" s="1563"/>
      <c r="E481" s="1563"/>
      <c r="F481" s="1563"/>
      <c r="G481" s="727"/>
      <c r="H481" s="716"/>
      <c r="Y481" s="800"/>
      <c r="Z481" s="800"/>
      <c r="AA481" s="800"/>
      <c r="AB481" s="800"/>
      <c r="AC481" s="800"/>
      <c r="AD481" s="800"/>
      <c r="AE481" s="800"/>
      <c r="AF481" s="800"/>
      <c r="AG481" s="800"/>
      <c r="AH481" s="800"/>
      <c r="AI481" s="800"/>
      <c r="AJ481" s="800"/>
      <c r="AK481" s="800"/>
      <c r="AL481" s="800"/>
      <c r="AM481" s="800"/>
      <c r="AN481" s="800"/>
      <c r="AO481" s="800"/>
      <c r="AP481" s="800"/>
      <c r="AQ481" s="800"/>
      <c r="AR481" s="800"/>
      <c r="AS481" s="800"/>
      <c r="AT481" s="800"/>
      <c r="AU481" s="800"/>
      <c r="AV481" s="800"/>
      <c r="AW481" s="800"/>
      <c r="AX481" s="800"/>
      <c r="AY481" s="800"/>
      <c r="AZ481" s="800"/>
      <c r="BA481" s="800"/>
      <c r="BB481" s="800"/>
      <c r="BC481" s="800"/>
      <c r="BD481" s="800"/>
      <c r="BE481" s="800"/>
      <c r="BF481" s="800"/>
      <c r="BG481" s="800"/>
      <c r="BH481" s="800"/>
      <c r="BI481" s="800"/>
      <c r="BJ481" s="800"/>
      <c r="BK481" s="800"/>
    </row>
    <row r="482" spans="1:63" s="551" customFormat="1" ht="23.25" customHeight="1">
      <c r="A482" s="14"/>
      <c r="B482" s="1374" t="s">
        <v>802</v>
      </c>
      <c r="C482" s="1563"/>
      <c r="D482" s="1563"/>
      <c r="E482" s="1563"/>
      <c r="F482" s="1563"/>
      <c r="G482" s="727"/>
      <c r="H482" s="716"/>
      <c r="Y482" s="800"/>
      <c r="Z482" s="800"/>
      <c r="AA482" s="800"/>
      <c r="AB482" s="800"/>
      <c r="AC482" s="800"/>
      <c r="AD482" s="800"/>
      <c r="AE482" s="800"/>
      <c r="AF482" s="800"/>
      <c r="AG482" s="800"/>
      <c r="AH482" s="800"/>
      <c r="AI482" s="800"/>
      <c r="AJ482" s="800"/>
      <c r="AK482" s="800"/>
      <c r="AL482" s="800"/>
      <c r="AM482" s="800"/>
      <c r="AN482" s="800"/>
      <c r="AO482" s="800"/>
      <c r="AP482" s="800"/>
      <c r="AQ482" s="800"/>
      <c r="AR482" s="800"/>
      <c r="AS482" s="800"/>
      <c r="AT482" s="800"/>
      <c r="AU482" s="800"/>
      <c r="AV482" s="800"/>
      <c r="AW482" s="800"/>
      <c r="AX482" s="800"/>
      <c r="AY482" s="800"/>
      <c r="AZ482" s="800"/>
      <c r="BA482" s="800"/>
      <c r="BB482" s="800"/>
      <c r="BC482" s="800"/>
      <c r="BD482" s="800"/>
      <c r="BE482" s="800"/>
      <c r="BF482" s="800"/>
      <c r="BG482" s="800"/>
      <c r="BH482" s="800"/>
      <c r="BI482" s="800"/>
      <c r="BJ482" s="800"/>
      <c r="BK482" s="800"/>
    </row>
    <row r="483" spans="1:63" s="551" customFormat="1" ht="23.25" customHeight="1">
      <c r="A483" s="14"/>
      <c r="B483" s="1318" t="s">
        <v>803</v>
      </c>
      <c r="C483" s="1564"/>
      <c r="D483" s="1564"/>
      <c r="E483" s="1564"/>
      <c r="F483" s="1564"/>
      <c r="G483" s="173"/>
      <c r="H483" s="734"/>
      <c r="Y483" s="800"/>
      <c r="Z483" s="800"/>
      <c r="AA483" s="800"/>
      <c r="AB483" s="800"/>
      <c r="AC483" s="800"/>
      <c r="AD483" s="800"/>
      <c r="AE483" s="800"/>
      <c r="AF483" s="800"/>
      <c r="AG483" s="800"/>
      <c r="AH483" s="800"/>
      <c r="AI483" s="800"/>
      <c r="AJ483" s="800"/>
      <c r="AK483" s="800"/>
      <c r="AL483" s="800"/>
      <c r="AM483" s="800"/>
      <c r="AN483" s="800"/>
      <c r="AO483" s="800"/>
      <c r="AP483" s="800"/>
      <c r="AQ483" s="800"/>
      <c r="AR483" s="800"/>
      <c r="AS483" s="800"/>
      <c r="AT483" s="800"/>
      <c r="AU483" s="800"/>
      <c r="AV483" s="800"/>
      <c r="AW483" s="800"/>
      <c r="AX483" s="800"/>
      <c r="AY483" s="800"/>
      <c r="AZ483" s="800"/>
      <c r="BA483" s="800"/>
      <c r="BB483" s="800"/>
      <c r="BC483" s="800"/>
      <c r="BD483" s="800"/>
      <c r="BE483" s="800"/>
      <c r="BF483" s="800"/>
      <c r="BG483" s="800"/>
      <c r="BH483" s="800"/>
      <c r="BI483" s="800"/>
      <c r="BJ483" s="800"/>
      <c r="BK483" s="800"/>
    </row>
    <row r="484" spans="1:63" s="551" customFormat="1" ht="23.25" customHeight="1">
      <c r="A484" s="14"/>
      <c r="B484" s="1368" t="s">
        <v>52</v>
      </c>
      <c r="C484" s="1562"/>
      <c r="D484" s="1562"/>
      <c r="E484" s="1562"/>
      <c r="F484" s="1562"/>
      <c r="G484" s="888"/>
      <c r="H484" s="889"/>
      <c r="Y484" s="800"/>
      <c r="Z484" s="800"/>
      <c r="AA484" s="800"/>
      <c r="AB484" s="800"/>
      <c r="AC484" s="800"/>
      <c r="AD484" s="800"/>
      <c r="AE484" s="800"/>
      <c r="AF484" s="800"/>
      <c r="AG484" s="800"/>
      <c r="AH484" s="800"/>
      <c r="AI484" s="800"/>
      <c r="AJ484" s="800"/>
      <c r="AK484" s="800"/>
      <c r="AL484" s="800"/>
      <c r="AM484" s="800"/>
      <c r="AN484" s="800"/>
      <c r="AO484" s="800"/>
      <c r="AP484" s="800"/>
      <c r="AQ484" s="800"/>
      <c r="AR484" s="800"/>
      <c r="AS484" s="800"/>
      <c r="AT484" s="800"/>
      <c r="AU484" s="800"/>
      <c r="AV484" s="800"/>
      <c r="AW484" s="800"/>
      <c r="AX484" s="800"/>
      <c r="AY484" s="800"/>
      <c r="AZ484" s="800"/>
      <c r="BA484" s="800"/>
      <c r="BB484" s="800"/>
      <c r="BC484" s="800"/>
      <c r="BD484" s="800"/>
      <c r="BE484" s="800"/>
      <c r="BF484" s="800"/>
      <c r="BG484" s="800"/>
      <c r="BH484" s="800"/>
      <c r="BI484" s="800"/>
      <c r="BJ484" s="800"/>
      <c r="BK484" s="800"/>
    </row>
    <row r="485" spans="1:63" s="551" customFormat="1" ht="23.25" customHeight="1">
      <c r="A485" s="14"/>
      <c r="B485" s="1358" t="s">
        <v>804</v>
      </c>
      <c r="C485" s="1563"/>
      <c r="D485" s="1563"/>
      <c r="E485" s="1563"/>
      <c r="F485" s="1563"/>
      <c r="G485" s="727"/>
      <c r="H485" s="716"/>
      <c r="Y485" s="800"/>
      <c r="Z485" s="800"/>
      <c r="AA485" s="800"/>
      <c r="AB485" s="800"/>
      <c r="AC485" s="800"/>
      <c r="AD485" s="800"/>
      <c r="AE485" s="800"/>
      <c r="AF485" s="800"/>
      <c r="AG485" s="800"/>
      <c r="AH485" s="800"/>
      <c r="AI485" s="800"/>
      <c r="AJ485" s="800"/>
      <c r="AK485" s="800"/>
      <c r="AL485" s="800"/>
      <c r="AM485" s="800"/>
      <c r="AN485" s="800"/>
      <c r="AO485" s="800"/>
      <c r="AP485" s="800"/>
      <c r="AQ485" s="800"/>
      <c r="AR485" s="800"/>
      <c r="AS485" s="800"/>
      <c r="AT485" s="800"/>
      <c r="AU485" s="800"/>
      <c r="AV485" s="800"/>
      <c r="AW485" s="800"/>
      <c r="AX485" s="800"/>
      <c r="AY485" s="800"/>
      <c r="AZ485" s="800"/>
      <c r="BA485" s="800"/>
      <c r="BB485" s="800"/>
      <c r="BC485" s="800"/>
      <c r="BD485" s="800"/>
      <c r="BE485" s="800"/>
      <c r="BF485" s="800"/>
      <c r="BG485" s="800"/>
      <c r="BH485" s="800"/>
      <c r="BI485" s="800"/>
      <c r="BJ485" s="800"/>
      <c r="BK485" s="800"/>
    </row>
    <row r="486" spans="1:63" s="551" customFormat="1" ht="23.25" customHeight="1">
      <c r="A486" s="14"/>
      <c r="B486" s="1372" t="s">
        <v>805</v>
      </c>
      <c r="C486" s="1563"/>
      <c r="D486" s="1563"/>
      <c r="E486" s="1563"/>
      <c r="F486" s="1563"/>
      <c r="G486" s="727"/>
      <c r="H486" s="716"/>
      <c r="Y486" s="800"/>
      <c r="Z486" s="800"/>
      <c r="AA486" s="800"/>
      <c r="AB486" s="800"/>
      <c r="AC486" s="800"/>
      <c r="AD486" s="800"/>
      <c r="AE486" s="800"/>
      <c r="AF486" s="800"/>
      <c r="AG486" s="800"/>
      <c r="AH486" s="800"/>
      <c r="AI486" s="800"/>
      <c r="AJ486" s="800"/>
      <c r="AK486" s="800"/>
      <c r="AL486" s="800"/>
      <c r="AM486" s="800"/>
      <c r="AN486" s="800"/>
      <c r="AO486" s="800"/>
      <c r="AP486" s="800"/>
      <c r="AQ486" s="800"/>
      <c r="AR486" s="800"/>
      <c r="AS486" s="800"/>
      <c r="AT486" s="800"/>
      <c r="AU486" s="800"/>
      <c r="AV486" s="800"/>
      <c r="AW486" s="800"/>
      <c r="AX486" s="800"/>
      <c r="AY486" s="800"/>
      <c r="AZ486" s="800"/>
      <c r="BA486" s="800"/>
      <c r="BB486" s="800"/>
      <c r="BC486" s="800"/>
      <c r="BD486" s="800"/>
      <c r="BE486" s="800"/>
      <c r="BF486" s="800"/>
      <c r="BG486" s="800"/>
      <c r="BH486" s="800"/>
      <c r="BI486" s="800"/>
      <c r="BJ486" s="800"/>
      <c r="BK486" s="800"/>
    </row>
    <row r="487" spans="1:63" s="551" customFormat="1" ht="23.25" customHeight="1">
      <c r="A487" s="14"/>
      <c r="B487" s="1375" t="s">
        <v>806</v>
      </c>
      <c r="C487" s="1564"/>
      <c r="D487" s="1564"/>
      <c r="E487" s="1564"/>
      <c r="F487" s="1564"/>
      <c r="G487" s="173"/>
      <c r="H487" s="734"/>
      <c r="Y487" s="800"/>
      <c r="Z487" s="800"/>
      <c r="AA487" s="800"/>
      <c r="AB487" s="800"/>
      <c r="AC487" s="800"/>
      <c r="AD487" s="800"/>
      <c r="AE487" s="800"/>
      <c r="AF487" s="800"/>
      <c r="AG487" s="800"/>
      <c r="AH487" s="800"/>
      <c r="AI487" s="800"/>
      <c r="AJ487" s="800"/>
      <c r="AK487" s="800"/>
      <c r="AL487" s="800"/>
      <c r="AM487" s="800"/>
      <c r="AN487" s="800"/>
      <c r="AO487" s="800"/>
      <c r="AP487" s="800"/>
      <c r="AQ487" s="800"/>
      <c r="AR487" s="800"/>
      <c r="AS487" s="800"/>
      <c r="AT487" s="800"/>
      <c r="AU487" s="800"/>
      <c r="AV487" s="800"/>
      <c r="AW487" s="800"/>
      <c r="AX487" s="800"/>
      <c r="AY487" s="800"/>
      <c r="AZ487" s="800"/>
      <c r="BA487" s="800"/>
      <c r="BB487" s="800"/>
      <c r="BC487" s="800"/>
      <c r="BD487" s="800"/>
      <c r="BE487" s="800"/>
      <c r="BF487" s="800"/>
      <c r="BG487" s="800"/>
      <c r="BH487" s="800"/>
      <c r="BI487" s="800"/>
      <c r="BJ487" s="800"/>
      <c r="BK487" s="800"/>
    </row>
    <row r="488" spans="1:63" s="551" customFormat="1" ht="23.25" customHeight="1">
      <c r="A488" s="14"/>
      <c r="B488" s="344" t="s">
        <v>52</v>
      </c>
      <c r="C488" s="1562"/>
      <c r="D488" s="1562"/>
      <c r="E488" s="1562"/>
      <c r="F488" s="1562"/>
      <c r="G488" s="727"/>
      <c r="H488" s="716"/>
      <c r="Y488" s="800"/>
      <c r="Z488" s="800"/>
      <c r="AA488" s="800"/>
      <c r="AB488" s="800"/>
      <c r="AC488" s="800"/>
      <c r="AD488" s="800"/>
      <c r="AE488" s="800"/>
      <c r="AF488" s="800"/>
      <c r="AG488" s="800"/>
      <c r="AH488" s="800"/>
      <c r="AI488" s="800"/>
      <c r="AJ488" s="800"/>
      <c r="AK488" s="800"/>
      <c r="AL488" s="800"/>
      <c r="AM488" s="800"/>
      <c r="AN488" s="800"/>
      <c r="AO488" s="800"/>
      <c r="AP488" s="800"/>
      <c r="AQ488" s="800"/>
      <c r="AR488" s="800"/>
      <c r="AS488" s="800"/>
      <c r="AT488" s="800"/>
      <c r="AU488" s="800"/>
      <c r="AV488" s="800"/>
      <c r="AW488" s="800"/>
      <c r="AX488" s="800"/>
      <c r="AY488" s="800"/>
      <c r="AZ488" s="800"/>
      <c r="BA488" s="800"/>
      <c r="BB488" s="800"/>
      <c r="BC488" s="800"/>
      <c r="BD488" s="800"/>
      <c r="BE488" s="800"/>
      <c r="BF488" s="800"/>
      <c r="BG488" s="800"/>
      <c r="BH488" s="800"/>
      <c r="BI488" s="800"/>
      <c r="BJ488" s="800"/>
      <c r="BK488" s="800"/>
    </row>
    <row r="489" spans="1:63" s="551" customFormat="1" ht="23.25" customHeight="1">
      <c r="A489" s="14"/>
      <c r="B489" s="1366" t="s">
        <v>807</v>
      </c>
      <c r="C489" s="1563"/>
      <c r="D489" s="1563"/>
      <c r="E489" s="1563"/>
      <c r="F489" s="1563"/>
      <c r="G489" s="727"/>
      <c r="H489" s="716"/>
      <c r="Y489" s="800"/>
      <c r="Z489" s="800"/>
      <c r="AA489" s="800"/>
      <c r="AB489" s="800"/>
      <c r="AC489" s="800"/>
      <c r="AD489" s="800"/>
      <c r="AE489" s="800"/>
      <c r="AF489" s="800"/>
      <c r="AG489" s="800"/>
      <c r="AH489" s="800"/>
      <c r="AI489" s="800"/>
      <c r="AJ489" s="800"/>
      <c r="AK489" s="800"/>
      <c r="AL489" s="800"/>
      <c r="AM489" s="800"/>
      <c r="AN489" s="800"/>
      <c r="AO489" s="800"/>
      <c r="AP489" s="800"/>
      <c r="AQ489" s="800"/>
      <c r="AR489" s="800"/>
      <c r="AS489" s="800"/>
      <c r="AT489" s="800"/>
      <c r="AU489" s="800"/>
      <c r="AV489" s="800"/>
      <c r="AW489" s="800"/>
      <c r="AX489" s="800"/>
      <c r="AY489" s="800"/>
      <c r="AZ489" s="800"/>
      <c r="BA489" s="800"/>
      <c r="BB489" s="800"/>
      <c r="BC489" s="800"/>
      <c r="BD489" s="800"/>
      <c r="BE489" s="800"/>
      <c r="BF489" s="800"/>
      <c r="BG489" s="800"/>
      <c r="BH489" s="800"/>
      <c r="BI489" s="800"/>
      <c r="BJ489" s="800"/>
      <c r="BK489" s="800"/>
    </row>
    <row r="490" spans="1:63" s="551" customFormat="1" ht="23.25" customHeight="1">
      <c r="A490" s="14"/>
      <c r="B490" s="1374" t="s">
        <v>808</v>
      </c>
      <c r="C490" s="1563"/>
      <c r="D490" s="1563"/>
      <c r="E490" s="1563"/>
      <c r="F490" s="1563"/>
      <c r="G490" s="727"/>
      <c r="H490" s="716"/>
      <c r="Y490" s="800"/>
      <c r="Z490" s="800"/>
      <c r="AA490" s="800"/>
      <c r="AB490" s="800"/>
      <c r="AC490" s="800"/>
      <c r="AD490" s="800"/>
      <c r="AE490" s="800"/>
      <c r="AF490" s="800"/>
      <c r="AG490" s="800"/>
      <c r="AH490" s="800"/>
      <c r="AI490" s="800"/>
      <c r="AJ490" s="800"/>
      <c r="AK490" s="800"/>
      <c r="AL490" s="800"/>
      <c r="AM490" s="800"/>
      <c r="AN490" s="800"/>
      <c r="AO490" s="800"/>
      <c r="AP490" s="800"/>
      <c r="AQ490" s="800"/>
      <c r="AR490" s="800"/>
      <c r="AS490" s="800"/>
      <c r="AT490" s="800"/>
      <c r="AU490" s="800"/>
      <c r="AV490" s="800"/>
      <c r="AW490" s="800"/>
      <c r="AX490" s="800"/>
      <c r="AY490" s="800"/>
      <c r="AZ490" s="800"/>
      <c r="BA490" s="800"/>
      <c r="BB490" s="800"/>
      <c r="BC490" s="800"/>
      <c r="BD490" s="800"/>
      <c r="BE490" s="800"/>
      <c r="BF490" s="800"/>
      <c r="BG490" s="800"/>
      <c r="BH490" s="800"/>
      <c r="BI490" s="800"/>
      <c r="BJ490" s="800"/>
      <c r="BK490" s="800"/>
    </row>
    <row r="491" spans="1:63" s="551" customFormat="1" ht="23.25" customHeight="1">
      <c r="A491" s="14"/>
      <c r="B491" s="1375" t="s">
        <v>809</v>
      </c>
      <c r="C491" s="1564"/>
      <c r="D491" s="1564"/>
      <c r="E491" s="1564"/>
      <c r="F491" s="1564"/>
      <c r="G491" s="173"/>
      <c r="H491" s="734"/>
      <c r="Y491" s="800"/>
      <c r="Z491" s="800"/>
      <c r="AA491" s="800"/>
      <c r="AB491" s="800"/>
      <c r="AC491" s="800"/>
      <c r="AD491" s="800"/>
      <c r="AE491" s="800"/>
      <c r="AF491" s="800"/>
      <c r="AG491" s="800"/>
      <c r="AH491" s="800"/>
      <c r="AI491" s="800"/>
      <c r="AJ491" s="800"/>
      <c r="AK491" s="800"/>
      <c r="AL491" s="800"/>
      <c r="AM491" s="800"/>
      <c r="AN491" s="800"/>
      <c r="AO491" s="800"/>
      <c r="AP491" s="800"/>
      <c r="AQ491" s="800"/>
      <c r="AR491" s="800"/>
      <c r="AS491" s="800"/>
      <c r="AT491" s="800"/>
      <c r="AU491" s="800"/>
      <c r="AV491" s="800"/>
      <c r="AW491" s="800"/>
      <c r="AX491" s="800"/>
      <c r="AY491" s="800"/>
      <c r="AZ491" s="800"/>
      <c r="BA491" s="800"/>
      <c r="BB491" s="800"/>
      <c r="BC491" s="800"/>
      <c r="BD491" s="800"/>
      <c r="BE491" s="800"/>
      <c r="BF491" s="800"/>
      <c r="BG491" s="800"/>
      <c r="BH491" s="800"/>
      <c r="BI491" s="800"/>
      <c r="BJ491" s="800"/>
      <c r="BK491" s="800"/>
    </row>
    <row r="492" spans="1:63" s="551" customFormat="1" ht="23.25" customHeight="1">
      <c r="A492" s="14"/>
      <c r="B492" s="344" t="s">
        <v>52</v>
      </c>
      <c r="C492" s="1559"/>
      <c r="D492" s="1559"/>
      <c r="E492" s="1559"/>
      <c r="F492" s="1559"/>
      <c r="G492" s="727"/>
      <c r="H492" s="716"/>
      <c r="Y492" s="800"/>
      <c r="Z492" s="800"/>
      <c r="AA492" s="800"/>
      <c r="AB492" s="800"/>
      <c r="AC492" s="800"/>
      <c r="AD492" s="800"/>
      <c r="AE492" s="800"/>
      <c r="AF492" s="800"/>
      <c r="AG492" s="800"/>
      <c r="AH492" s="800"/>
      <c r="AI492" s="800"/>
      <c r="AJ492" s="800"/>
      <c r="AK492" s="800"/>
      <c r="AL492" s="800"/>
      <c r="AM492" s="800"/>
      <c r="AN492" s="800"/>
      <c r="AO492" s="800"/>
      <c r="AP492" s="800"/>
      <c r="AQ492" s="800"/>
      <c r="AR492" s="800"/>
      <c r="AS492" s="800"/>
      <c r="AT492" s="800"/>
      <c r="AU492" s="800"/>
      <c r="AV492" s="800"/>
      <c r="AW492" s="800"/>
      <c r="AX492" s="800"/>
      <c r="AY492" s="800"/>
      <c r="AZ492" s="800"/>
      <c r="BA492" s="800"/>
      <c r="BB492" s="800"/>
      <c r="BC492" s="800"/>
      <c r="BD492" s="800"/>
      <c r="BE492" s="800"/>
      <c r="BF492" s="800"/>
      <c r="BG492" s="800"/>
      <c r="BH492" s="800"/>
      <c r="BI492" s="800"/>
      <c r="BJ492" s="800"/>
      <c r="BK492" s="800"/>
    </row>
    <row r="493" spans="1:63" s="551" customFormat="1" ht="23.25" customHeight="1">
      <c r="A493" s="14"/>
      <c r="B493" s="1366" t="s">
        <v>810</v>
      </c>
      <c r="C493" s="1560"/>
      <c r="D493" s="1560"/>
      <c r="E493" s="1560"/>
      <c r="F493" s="1560"/>
      <c r="G493" s="727"/>
      <c r="H493" s="716"/>
      <c r="Y493" s="800"/>
      <c r="Z493" s="800"/>
      <c r="AA493" s="800"/>
      <c r="AB493" s="800"/>
      <c r="AC493" s="800"/>
      <c r="AD493" s="800"/>
      <c r="AE493" s="800"/>
      <c r="AF493" s="800"/>
      <c r="AG493" s="800"/>
      <c r="AH493" s="800"/>
      <c r="AI493" s="800"/>
      <c r="AJ493" s="800"/>
      <c r="AK493" s="800"/>
      <c r="AL493" s="800"/>
      <c r="AM493" s="800"/>
      <c r="AN493" s="800"/>
      <c r="AO493" s="800"/>
      <c r="AP493" s="800"/>
      <c r="AQ493" s="800"/>
      <c r="AR493" s="800"/>
      <c r="AS493" s="800"/>
      <c r="AT493" s="800"/>
      <c r="AU493" s="800"/>
      <c r="AV493" s="800"/>
      <c r="AW493" s="800"/>
      <c r="AX493" s="800"/>
      <c r="AY493" s="800"/>
      <c r="AZ493" s="800"/>
      <c r="BA493" s="800"/>
      <c r="BB493" s="800"/>
      <c r="BC493" s="800"/>
      <c r="BD493" s="800"/>
      <c r="BE493" s="800"/>
      <c r="BF493" s="800"/>
      <c r="BG493" s="800"/>
      <c r="BH493" s="800"/>
      <c r="BI493" s="800"/>
      <c r="BJ493" s="800"/>
      <c r="BK493" s="800"/>
    </row>
    <row r="494" spans="1:63" s="551" customFormat="1" ht="23.25" customHeight="1">
      <c r="A494" s="14"/>
      <c r="B494" s="1374" t="s">
        <v>811</v>
      </c>
      <c r="C494" s="1560"/>
      <c r="D494" s="1560"/>
      <c r="E494" s="1560"/>
      <c r="F494" s="1560"/>
      <c r="G494" s="727"/>
      <c r="H494" s="716"/>
      <c r="Y494" s="800"/>
      <c r="Z494" s="800"/>
      <c r="AA494" s="800"/>
      <c r="AB494" s="800"/>
      <c r="AC494" s="800"/>
      <c r="AD494" s="800"/>
      <c r="AE494" s="800"/>
      <c r="AF494" s="800"/>
      <c r="AG494" s="800"/>
      <c r="AH494" s="800"/>
      <c r="AI494" s="800"/>
      <c r="AJ494" s="800"/>
      <c r="AK494" s="800"/>
      <c r="AL494" s="800"/>
      <c r="AM494" s="800"/>
      <c r="AN494" s="800"/>
      <c r="AO494" s="800"/>
      <c r="AP494" s="800"/>
      <c r="AQ494" s="800"/>
      <c r="AR494" s="800"/>
      <c r="AS494" s="800"/>
      <c r="AT494" s="800"/>
      <c r="AU494" s="800"/>
      <c r="AV494" s="800"/>
      <c r="AW494" s="800"/>
      <c r="AX494" s="800"/>
      <c r="AY494" s="800"/>
      <c r="AZ494" s="800"/>
      <c r="BA494" s="800"/>
      <c r="BB494" s="800"/>
      <c r="BC494" s="800"/>
      <c r="BD494" s="800"/>
      <c r="BE494" s="800"/>
      <c r="BF494" s="800"/>
      <c r="BG494" s="800"/>
      <c r="BH494" s="800"/>
      <c r="BI494" s="800"/>
      <c r="BJ494" s="800"/>
      <c r="BK494" s="800"/>
    </row>
    <row r="495" spans="1:63" s="551" customFormat="1" ht="23.25" customHeight="1">
      <c r="A495" s="14"/>
      <c r="B495" s="1374" t="s">
        <v>812</v>
      </c>
      <c r="C495" s="1560"/>
      <c r="D495" s="1560"/>
      <c r="E495" s="1560"/>
      <c r="F495" s="1560"/>
      <c r="G495" s="727"/>
      <c r="H495" s="716"/>
      <c r="Y495" s="800"/>
      <c r="Z495" s="800"/>
      <c r="AA495" s="800"/>
      <c r="AB495" s="800"/>
      <c r="AC495" s="800"/>
      <c r="AD495" s="800"/>
      <c r="AE495" s="800"/>
      <c r="AF495" s="800"/>
      <c r="AG495" s="800"/>
      <c r="AH495" s="800"/>
      <c r="AI495" s="800"/>
      <c r="AJ495" s="800"/>
      <c r="AK495" s="800"/>
      <c r="AL495" s="800"/>
      <c r="AM495" s="800"/>
      <c r="AN495" s="800"/>
      <c r="AO495" s="800"/>
      <c r="AP495" s="800"/>
      <c r="AQ495" s="800"/>
      <c r="AR495" s="800"/>
      <c r="AS495" s="800"/>
      <c r="AT495" s="800"/>
      <c r="AU495" s="800"/>
      <c r="AV495" s="800"/>
      <c r="AW495" s="800"/>
      <c r="AX495" s="800"/>
      <c r="AY495" s="800"/>
      <c r="AZ495" s="800"/>
      <c r="BA495" s="800"/>
      <c r="BB495" s="800"/>
      <c r="BC495" s="800"/>
      <c r="BD495" s="800"/>
      <c r="BE495" s="800"/>
      <c r="BF495" s="800"/>
      <c r="BG495" s="800"/>
      <c r="BH495" s="800"/>
      <c r="BI495" s="800"/>
      <c r="BJ495" s="800"/>
      <c r="BK495" s="800"/>
    </row>
    <row r="496" spans="1:63" s="551" customFormat="1" ht="23.25" customHeight="1">
      <c r="A496" s="14"/>
      <c r="B496" s="1374" t="s">
        <v>813</v>
      </c>
      <c r="C496" s="1560"/>
      <c r="D496" s="1560"/>
      <c r="E496" s="1560"/>
      <c r="F496" s="1560"/>
      <c r="G496" s="727"/>
      <c r="H496" s="716"/>
      <c r="Y496" s="800"/>
      <c r="Z496" s="800"/>
      <c r="AA496" s="800"/>
      <c r="AB496" s="800"/>
      <c r="AC496" s="800"/>
      <c r="AD496" s="800"/>
      <c r="AE496" s="800"/>
      <c r="AF496" s="800"/>
      <c r="AG496" s="800"/>
      <c r="AH496" s="800"/>
      <c r="AI496" s="800"/>
      <c r="AJ496" s="800"/>
      <c r="AK496" s="800"/>
      <c r="AL496" s="800"/>
      <c r="AM496" s="800"/>
      <c r="AN496" s="800"/>
      <c r="AO496" s="800"/>
      <c r="AP496" s="800"/>
      <c r="AQ496" s="800"/>
      <c r="AR496" s="800"/>
      <c r="AS496" s="800"/>
      <c r="AT496" s="800"/>
      <c r="AU496" s="800"/>
      <c r="AV496" s="800"/>
      <c r="AW496" s="800"/>
      <c r="AX496" s="800"/>
      <c r="AY496" s="800"/>
      <c r="AZ496" s="800"/>
      <c r="BA496" s="800"/>
      <c r="BB496" s="800"/>
      <c r="BC496" s="800"/>
      <c r="BD496" s="800"/>
      <c r="BE496" s="800"/>
      <c r="BF496" s="800"/>
      <c r="BG496" s="800"/>
      <c r="BH496" s="800"/>
      <c r="BI496" s="800"/>
      <c r="BJ496" s="800"/>
      <c r="BK496" s="800"/>
    </row>
    <row r="497" spans="1:63" s="551" customFormat="1" ht="23.25" customHeight="1">
      <c r="A497" s="14"/>
      <c r="B497" s="1375" t="s">
        <v>814</v>
      </c>
      <c r="C497" s="1561"/>
      <c r="D497" s="1561"/>
      <c r="E497" s="1561"/>
      <c r="F497" s="1561"/>
      <c r="G497" s="173"/>
      <c r="H497" s="734"/>
      <c r="Y497" s="800"/>
      <c r="Z497" s="800"/>
      <c r="AA497" s="800"/>
      <c r="AB497" s="800"/>
      <c r="AC497" s="800"/>
      <c r="AD497" s="800"/>
      <c r="AE497" s="800"/>
      <c r="AF497" s="800"/>
      <c r="AG497" s="800"/>
      <c r="AH497" s="800"/>
      <c r="AI497" s="800"/>
      <c r="AJ497" s="800"/>
      <c r="AK497" s="800"/>
      <c r="AL497" s="800"/>
      <c r="AM497" s="800"/>
      <c r="AN497" s="800"/>
      <c r="AO497" s="800"/>
      <c r="AP497" s="800"/>
      <c r="AQ497" s="800"/>
      <c r="AR497" s="800"/>
      <c r="AS497" s="800"/>
      <c r="AT497" s="800"/>
      <c r="AU497" s="800"/>
      <c r="AV497" s="800"/>
      <c r="AW497" s="800"/>
      <c r="AX497" s="800"/>
      <c r="AY497" s="800"/>
      <c r="AZ497" s="800"/>
      <c r="BA497" s="800"/>
      <c r="BB497" s="800"/>
      <c r="BC497" s="800"/>
      <c r="BD497" s="800"/>
      <c r="BE497" s="800"/>
      <c r="BF497" s="800"/>
      <c r="BG497" s="800"/>
      <c r="BH497" s="800"/>
      <c r="BI497" s="800"/>
      <c r="BJ497" s="800"/>
      <c r="BK497" s="800"/>
    </row>
    <row r="498" spans="1:63" s="551" customFormat="1" ht="23.25" customHeight="1">
      <c r="A498" s="14"/>
      <c r="B498" s="1368" t="s">
        <v>52</v>
      </c>
      <c r="C498" s="1559"/>
      <c r="D498" s="1559"/>
      <c r="E498" s="1559"/>
      <c r="F498" s="1559"/>
      <c r="G498" s="182"/>
      <c r="H498" s="735"/>
      <c r="Y498" s="800"/>
      <c r="Z498" s="800"/>
      <c r="AA498" s="800"/>
      <c r="AB498" s="800"/>
      <c r="AC498" s="800"/>
      <c r="AD498" s="800"/>
      <c r="AE498" s="800"/>
      <c r="AF498" s="800"/>
      <c r="AG498" s="800"/>
      <c r="AH498" s="800"/>
      <c r="AI498" s="800"/>
      <c r="AJ498" s="800"/>
      <c r="AK498" s="800"/>
      <c r="AL498" s="800"/>
      <c r="AM498" s="800"/>
      <c r="AN498" s="800"/>
      <c r="AO498" s="800"/>
      <c r="AP498" s="800"/>
      <c r="AQ498" s="800"/>
      <c r="AR498" s="800"/>
      <c r="AS498" s="800"/>
      <c r="AT498" s="800"/>
      <c r="AU498" s="800"/>
      <c r="AV498" s="800"/>
      <c r="AW498" s="800"/>
      <c r="AX498" s="800"/>
      <c r="AY498" s="800"/>
      <c r="AZ498" s="800"/>
      <c r="BA498" s="800"/>
      <c r="BB498" s="800"/>
      <c r="BC498" s="800"/>
      <c r="BD498" s="800"/>
      <c r="BE498" s="800"/>
      <c r="BF498" s="800"/>
      <c r="BG498" s="800"/>
      <c r="BH498" s="800"/>
      <c r="BI498" s="800"/>
      <c r="BJ498" s="800"/>
      <c r="BK498" s="800"/>
    </row>
    <row r="499" spans="1:63" s="551" customFormat="1" ht="23.25" customHeight="1">
      <c r="A499" s="14"/>
      <c r="B499" s="1376" t="s">
        <v>815</v>
      </c>
      <c r="C499" s="1560"/>
      <c r="D499" s="1560"/>
      <c r="E499" s="1560"/>
      <c r="F499" s="1560"/>
      <c r="G499" s="727"/>
      <c r="H499" s="716"/>
      <c r="Y499" s="800"/>
      <c r="Z499" s="800"/>
      <c r="AA499" s="800"/>
      <c r="AB499" s="800"/>
      <c r="AC499" s="800"/>
      <c r="AD499" s="800"/>
      <c r="AE499" s="800"/>
      <c r="AF499" s="800"/>
      <c r="AG499" s="800"/>
      <c r="AH499" s="800"/>
      <c r="AI499" s="800"/>
      <c r="AJ499" s="800"/>
      <c r="AK499" s="800"/>
      <c r="AL499" s="800"/>
      <c r="AM499" s="800"/>
      <c r="AN499" s="800"/>
      <c r="AO499" s="800"/>
      <c r="AP499" s="800"/>
      <c r="AQ499" s="800"/>
      <c r="AR499" s="800"/>
      <c r="AS499" s="800"/>
      <c r="AT499" s="800"/>
      <c r="AU499" s="800"/>
      <c r="AV499" s="800"/>
      <c r="AW499" s="800"/>
      <c r="AX499" s="800"/>
      <c r="AY499" s="800"/>
      <c r="AZ499" s="800"/>
      <c r="BA499" s="800"/>
      <c r="BB499" s="800"/>
      <c r="BC499" s="800"/>
      <c r="BD499" s="800"/>
      <c r="BE499" s="800"/>
      <c r="BF499" s="800"/>
      <c r="BG499" s="800"/>
      <c r="BH499" s="800"/>
      <c r="BI499" s="800"/>
      <c r="BJ499" s="800"/>
      <c r="BK499" s="800"/>
    </row>
    <row r="500" spans="1:63" s="551" customFormat="1" ht="23.25" customHeight="1">
      <c r="A500" s="14"/>
      <c r="B500" s="1365" t="s">
        <v>768</v>
      </c>
      <c r="C500" s="1561"/>
      <c r="D500" s="1561"/>
      <c r="E500" s="1561"/>
      <c r="F500" s="1561"/>
      <c r="G500" s="173"/>
      <c r="H500" s="734"/>
      <c r="Y500" s="800"/>
      <c r="Z500" s="800"/>
      <c r="AA500" s="800"/>
      <c r="AB500" s="800"/>
      <c r="AC500" s="800"/>
      <c r="AD500" s="800"/>
      <c r="AE500" s="800"/>
      <c r="AF500" s="800"/>
      <c r="AG500" s="800"/>
      <c r="AH500" s="800"/>
      <c r="AI500" s="800"/>
      <c r="AJ500" s="800"/>
      <c r="AK500" s="800"/>
      <c r="AL500" s="800"/>
      <c r="AM500" s="800"/>
      <c r="AN500" s="800"/>
      <c r="AO500" s="800"/>
      <c r="AP500" s="800"/>
      <c r="AQ500" s="800"/>
      <c r="AR500" s="800"/>
      <c r="AS500" s="800"/>
      <c r="AT500" s="800"/>
      <c r="AU500" s="800"/>
      <c r="AV500" s="800"/>
      <c r="AW500" s="800"/>
      <c r="AX500" s="800"/>
      <c r="AY500" s="800"/>
      <c r="AZ500" s="800"/>
      <c r="BA500" s="800"/>
      <c r="BB500" s="800"/>
      <c r="BC500" s="800"/>
      <c r="BD500" s="800"/>
      <c r="BE500" s="800"/>
      <c r="BF500" s="800"/>
      <c r="BG500" s="800"/>
      <c r="BH500" s="800"/>
      <c r="BI500" s="800"/>
      <c r="BJ500" s="800"/>
      <c r="BK500" s="800"/>
    </row>
    <row r="501" spans="1:63" s="551" customFormat="1" ht="23.25" customHeight="1">
      <c r="A501" s="14"/>
      <c r="B501" s="344" t="s">
        <v>52</v>
      </c>
      <c r="C501" s="1559"/>
      <c r="D501" s="1557"/>
      <c r="E501" s="1557"/>
      <c r="F501" s="1557"/>
      <c r="G501" s="727"/>
      <c r="H501" s="716"/>
      <c r="Y501" s="800"/>
      <c r="Z501" s="800"/>
      <c r="AA501" s="800"/>
      <c r="AB501" s="800"/>
      <c r="AC501" s="800"/>
      <c r="AD501" s="800"/>
      <c r="AE501" s="800"/>
      <c r="AF501" s="800"/>
      <c r="AG501" s="800"/>
      <c r="AH501" s="800"/>
      <c r="AI501" s="800"/>
      <c r="AJ501" s="800"/>
      <c r="AK501" s="800"/>
      <c r="AL501" s="800"/>
      <c r="AM501" s="800"/>
      <c r="AN501" s="800"/>
      <c r="AO501" s="800"/>
      <c r="AP501" s="800"/>
      <c r="AQ501" s="800"/>
      <c r="AR501" s="800"/>
      <c r="AS501" s="800"/>
      <c r="AT501" s="800"/>
      <c r="AU501" s="800"/>
      <c r="AV501" s="800"/>
      <c r="AW501" s="800"/>
      <c r="AX501" s="800"/>
      <c r="AY501" s="800"/>
      <c r="AZ501" s="800"/>
      <c r="BA501" s="800"/>
      <c r="BB501" s="800"/>
      <c r="BC501" s="800"/>
      <c r="BD501" s="800"/>
      <c r="BE501" s="800"/>
      <c r="BF501" s="800"/>
      <c r="BG501" s="800"/>
      <c r="BH501" s="800"/>
      <c r="BI501" s="800"/>
      <c r="BJ501" s="800"/>
      <c r="BK501" s="800"/>
    </row>
    <row r="502" spans="1:63" s="551" customFormat="1" ht="23.25" customHeight="1">
      <c r="A502" s="14"/>
      <c r="B502" s="183" t="s">
        <v>816</v>
      </c>
      <c r="C502" s="1560"/>
      <c r="D502" s="1558"/>
      <c r="E502" s="1558"/>
      <c r="F502" s="1558"/>
      <c r="G502" s="727"/>
      <c r="H502" s="716"/>
      <c r="Y502" s="800"/>
      <c r="Z502" s="800"/>
      <c r="AA502" s="800"/>
      <c r="AB502" s="800"/>
      <c r="AC502" s="800"/>
      <c r="AD502" s="800"/>
      <c r="AE502" s="800"/>
      <c r="AF502" s="800"/>
      <c r="AG502" s="800"/>
      <c r="AH502" s="800"/>
      <c r="AI502" s="800"/>
      <c r="AJ502" s="800"/>
      <c r="AK502" s="800"/>
      <c r="AL502" s="800"/>
      <c r="AM502" s="800"/>
      <c r="AN502" s="800"/>
      <c r="AO502" s="800"/>
      <c r="AP502" s="800"/>
      <c r="AQ502" s="800"/>
      <c r="AR502" s="800"/>
      <c r="AS502" s="800"/>
      <c r="AT502" s="800"/>
      <c r="AU502" s="800"/>
      <c r="AV502" s="800"/>
      <c r="AW502" s="800"/>
      <c r="AX502" s="800"/>
      <c r="AY502" s="800"/>
      <c r="AZ502" s="800"/>
      <c r="BA502" s="800"/>
      <c r="BB502" s="800"/>
      <c r="BC502" s="800"/>
      <c r="BD502" s="800"/>
      <c r="BE502" s="800"/>
      <c r="BF502" s="800"/>
      <c r="BG502" s="800"/>
      <c r="BH502" s="800"/>
      <c r="BI502" s="800"/>
      <c r="BJ502" s="800"/>
      <c r="BK502" s="800"/>
    </row>
    <row r="503" spans="1:63" s="551" customFormat="1" ht="23.25" customHeight="1">
      <c r="A503" s="14"/>
      <c r="B503" s="1374" t="s">
        <v>770</v>
      </c>
      <c r="C503" s="1560"/>
      <c r="D503" s="1558"/>
      <c r="E503" s="1558"/>
      <c r="F503" s="1558"/>
      <c r="G503" s="727"/>
      <c r="H503" s="716"/>
      <c r="Y503" s="800"/>
      <c r="Z503" s="800"/>
      <c r="AA503" s="800"/>
      <c r="AB503" s="800"/>
      <c r="AC503" s="800"/>
      <c r="AD503" s="800"/>
      <c r="AE503" s="800"/>
      <c r="AF503" s="800"/>
      <c r="AG503" s="800"/>
      <c r="AH503" s="800"/>
      <c r="AI503" s="800"/>
      <c r="AJ503" s="800"/>
      <c r="AK503" s="800"/>
      <c r="AL503" s="800"/>
      <c r="AM503" s="800"/>
      <c r="AN503" s="800"/>
      <c r="AO503" s="800"/>
      <c r="AP503" s="800"/>
      <c r="AQ503" s="800"/>
      <c r="AR503" s="800"/>
      <c r="AS503" s="800"/>
      <c r="AT503" s="800"/>
      <c r="AU503" s="800"/>
      <c r="AV503" s="800"/>
      <c r="AW503" s="800"/>
      <c r="AX503" s="800"/>
      <c r="AY503" s="800"/>
      <c r="AZ503" s="800"/>
      <c r="BA503" s="800"/>
      <c r="BB503" s="800"/>
      <c r="BC503" s="800"/>
      <c r="BD503" s="800"/>
      <c r="BE503" s="800"/>
      <c r="BF503" s="800"/>
      <c r="BG503" s="800"/>
      <c r="BH503" s="800"/>
      <c r="BI503" s="800"/>
      <c r="BJ503" s="800"/>
      <c r="BK503" s="800"/>
    </row>
    <row r="504" spans="1:63" s="551" customFormat="1" ht="23.25" customHeight="1">
      <c r="A504" s="14"/>
      <c r="B504" s="1374" t="s">
        <v>771</v>
      </c>
      <c r="C504" s="1560"/>
      <c r="D504" s="1558"/>
      <c r="E504" s="1558"/>
      <c r="F504" s="1558"/>
      <c r="G504" s="727"/>
      <c r="H504" s="716"/>
      <c r="Y504" s="800"/>
      <c r="Z504" s="800"/>
      <c r="AA504" s="800"/>
      <c r="AB504" s="800"/>
      <c r="AC504" s="800"/>
      <c r="AD504" s="800"/>
      <c r="AE504" s="800"/>
      <c r="AF504" s="800"/>
      <c r="AG504" s="800"/>
      <c r="AH504" s="800"/>
      <c r="AI504" s="800"/>
      <c r="AJ504" s="800"/>
      <c r="AK504" s="800"/>
      <c r="AL504" s="800"/>
      <c r="AM504" s="800"/>
      <c r="AN504" s="800"/>
      <c r="AO504" s="800"/>
      <c r="AP504" s="800"/>
      <c r="AQ504" s="800"/>
      <c r="AR504" s="800"/>
      <c r="AS504" s="800"/>
      <c r="AT504" s="800"/>
      <c r="AU504" s="800"/>
      <c r="AV504" s="800"/>
      <c r="AW504" s="800"/>
      <c r="AX504" s="800"/>
      <c r="AY504" s="800"/>
      <c r="AZ504" s="800"/>
      <c r="BA504" s="800"/>
      <c r="BB504" s="800"/>
      <c r="BC504" s="800"/>
      <c r="BD504" s="800"/>
      <c r="BE504" s="800"/>
      <c r="BF504" s="800"/>
      <c r="BG504" s="800"/>
      <c r="BH504" s="800"/>
      <c r="BI504" s="800"/>
      <c r="BJ504" s="800"/>
      <c r="BK504" s="800"/>
    </row>
    <row r="505" spans="1:63" s="551" customFormat="1" ht="23.25" customHeight="1">
      <c r="A505" s="14"/>
      <c r="B505" s="1375" t="s">
        <v>925</v>
      </c>
      <c r="C505" s="1561"/>
      <c r="D505" s="1598"/>
      <c r="E505" s="1598"/>
      <c r="F505" s="1598"/>
      <c r="G505" s="173"/>
      <c r="H505" s="734"/>
      <c r="Y505" s="800"/>
      <c r="Z505" s="800"/>
      <c r="AA505" s="800"/>
      <c r="AB505" s="800"/>
      <c r="AC505" s="800"/>
      <c r="AD505" s="800"/>
      <c r="AE505" s="800"/>
      <c r="AF505" s="800"/>
      <c r="AG505" s="800"/>
      <c r="AH505" s="800"/>
      <c r="AI505" s="800"/>
      <c r="AJ505" s="800"/>
      <c r="AK505" s="800"/>
      <c r="AL505" s="800"/>
      <c r="AM505" s="800"/>
      <c r="AN505" s="800"/>
      <c r="AO505" s="800"/>
      <c r="AP505" s="800"/>
      <c r="AQ505" s="800"/>
      <c r="AR505" s="800"/>
      <c r="AS505" s="800"/>
      <c r="AT505" s="800"/>
      <c r="AU505" s="800"/>
      <c r="AV505" s="800"/>
      <c r="AW505" s="800"/>
      <c r="AX505" s="800"/>
      <c r="AY505" s="800"/>
      <c r="AZ505" s="800"/>
      <c r="BA505" s="800"/>
      <c r="BB505" s="800"/>
      <c r="BC505" s="800"/>
      <c r="BD505" s="800"/>
      <c r="BE505" s="800"/>
      <c r="BF505" s="800"/>
      <c r="BG505" s="800"/>
      <c r="BH505" s="800"/>
      <c r="BI505" s="800"/>
      <c r="BJ505" s="800"/>
      <c r="BK505" s="800"/>
    </row>
    <row r="506" spans="1:63" s="551" customFormat="1" ht="23.25" customHeight="1">
      <c r="A506" s="14"/>
      <c r="B506" s="344" t="s">
        <v>52</v>
      </c>
      <c r="C506" s="1559"/>
      <c r="D506" s="1559"/>
      <c r="E506" s="1559"/>
      <c r="F506" s="1559"/>
      <c r="G506" s="727"/>
      <c r="H506" s="716"/>
      <c r="Y506" s="800"/>
      <c r="Z506" s="800"/>
      <c r="AA506" s="800"/>
      <c r="AB506" s="800"/>
      <c r="AC506" s="800"/>
      <c r="AD506" s="800"/>
      <c r="AE506" s="800"/>
      <c r="AF506" s="800"/>
      <c r="AG506" s="800"/>
      <c r="AH506" s="800"/>
      <c r="AI506" s="800"/>
      <c r="AJ506" s="800"/>
      <c r="AK506" s="800"/>
      <c r="AL506" s="800"/>
      <c r="AM506" s="800"/>
      <c r="AN506" s="800"/>
      <c r="AO506" s="800"/>
      <c r="AP506" s="800"/>
      <c r="AQ506" s="800"/>
      <c r="AR506" s="800"/>
      <c r="AS506" s="800"/>
      <c r="AT506" s="800"/>
      <c r="AU506" s="800"/>
      <c r="AV506" s="800"/>
      <c r="AW506" s="800"/>
      <c r="AX506" s="800"/>
      <c r="AY506" s="800"/>
      <c r="AZ506" s="800"/>
      <c r="BA506" s="800"/>
      <c r="BB506" s="800"/>
      <c r="BC506" s="800"/>
      <c r="BD506" s="800"/>
      <c r="BE506" s="800"/>
      <c r="BF506" s="800"/>
      <c r="BG506" s="800"/>
      <c r="BH506" s="800"/>
      <c r="BI506" s="800"/>
      <c r="BJ506" s="800"/>
      <c r="BK506" s="800"/>
    </row>
    <row r="507" spans="1:63" s="551" customFormat="1" ht="23.25" customHeight="1">
      <c r="A507" s="14"/>
      <c r="B507" s="183" t="s">
        <v>817</v>
      </c>
      <c r="C507" s="1560"/>
      <c r="D507" s="1560"/>
      <c r="E507" s="1560"/>
      <c r="F507" s="1560"/>
      <c r="G507" s="727"/>
      <c r="H507" s="716"/>
      <c r="Y507" s="800"/>
      <c r="Z507" s="800"/>
      <c r="AA507" s="800"/>
      <c r="AB507" s="800"/>
      <c r="AC507" s="800"/>
      <c r="AD507" s="800"/>
      <c r="AE507" s="800"/>
      <c r="AF507" s="800"/>
      <c r="AG507" s="800"/>
      <c r="AH507" s="800"/>
      <c r="AI507" s="800"/>
      <c r="AJ507" s="800"/>
      <c r="AK507" s="800"/>
      <c r="AL507" s="800"/>
      <c r="AM507" s="800"/>
      <c r="AN507" s="800"/>
      <c r="AO507" s="800"/>
      <c r="AP507" s="800"/>
      <c r="AQ507" s="800"/>
      <c r="AR507" s="800"/>
      <c r="AS507" s="800"/>
      <c r="AT507" s="800"/>
      <c r="AU507" s="800"/>
      <c r="AV507" s="800"/>
      <c r="AW507" s="800"/>
      <c r="AX507" s="800"/>
      <c r="AY507" s="800"/>
      <c r="AZ507" s="800"/>
      <c r="BA507" s="800"/>
      <c r="BB507" s="800"/>
      <c r="BC507" s="800"/>
      <c r="BD507" s="800"/>
      <c r="BE507" s="800"/>
      <c r="BF507" s="800"/>
      <c r="BG507" s="800"/>
      <c r="BH507" s="800"/>
      <c r="BI507" s="800"/>
      <c r="BJ507" s="800"/>
      <c r="BK507" s="800"/>
    </row>
    <row r="508" spans="1:63" s="551" customFormat="1" ht="23.25" customHeight="1">
      <c r="A508" s="14"/>
      <c r="B508" s="1374" t="s">
        <v>831</v>
      </c>
      <c r="C508" s="1560"/>
      <c r="D508" s="1560"/>
      <c r="E508" s="1560"/>
      <c r="F508" s="1560"/>
      <c r="G508" s="727"/>
      <c r="H508" s="716"/>
      <c r="Y508" s="800"/>
      <c r="Z508" s="800"/>
      <c r="AA508" s="800"/>
      <c r="AB508" s="800"/>
      <c r="AC508" s="800"/>
      <c r="AD508" s="800"/>
      <c r="AE508" s="800"/>
      <c r="AF508" s="800"/>
      <c r="AG508" s="800"/>
      <c r="AH508" s="800"/>
      <c r="AI508" s="800"/>
      <c r="AJ508" s="800"/>
      <c r="AK508" s="800"/>
      <c r="AL508" s="800"/>
      <c r="AM508" s="800"/>
      <c r="AN508" s="800"/>
      <c r="AO508" s="800"/>
      <c r="AP508" s="800"/>
      <c r="AQ508" s="800"/>
      <c r="AR508" s="800"/>
      <c r="AS508" s="800"/>
      <c r="AT508" s="800"/>
      <c r="AU508" s="800"/>
      <c r="AV508" s="800"/>
      <c r="AW508" s="800"/>
      <c r="AX508" s="800"/>
      <c r="AY508" s="800"/>
      <c r="AZ508" s="800"/>
      <c r="BA508" s="800"/>
      <c r="BB508" s="800"/>
      <c r="BC508" s="800"/>
      <c r="BD508" s="800"/>
      <c r="BE508" s="800"/>
      <c r="BF508" s="800"/>
      <c r="BG508" s="800"/>
      <c r="BH508" s="800"/>
      <c r="BI508" s="800"/>
      <c r="BJ508" s="800"/>
      <c r="BK508" s="800"/>
    </row>
    <row r="509" spans="1:63" s="551" customFormat="1" ht="23.25" customHeight="1">
      <c r="A509" s="14"/>
      <c r="B509" s="1374" t="s">
        <v>830</v>
      </c>
      <c r="C509" s="1560"/>
      <c r="D509" s="1560"/>
      <c r="E509" s="1560"/>
      <c r="F509" s="1560"/>
      <c r="G509" s="727"/>
      <c r="H509" s="716"/>
      <c r="Y509" s="800"/>
      <c r="Z509" s="800"/>
      <c r="AA509" s="800"/>
      <c r="AB509" s="800"/>
      <c r="AC509" s="800"/>
      <c r="AD509" s="800"/>
      <c r="AE509" s="800"/>
      <c r="AF509" s="800"/>
      <c r="AG509" s="800"/>
      <c r="AH509" s="800"/>
      <c r="AI509" s="800"/>
      <c r="AJ509" s="800"/>
      <c r="AK509" s="800"/>
      <c r="AL509" s="800"/>
      <c r="AM509" s="800"/>
      <c r="AN509" s="800"/>
      <c r="AO509" s="800"/>
      <c r="AP509" s="800"/>
      <c r="AQ509" s="800"/>
      <c r="AR509" s="800"/>
      <c r="AS509" s="800"/>
      <c r="AT509" s="800"/>
      <c r="AU509" s="800"/>
      <c r="AV509" s="800"/>
      <c r="AW509" s="800"/>
      <c r="AX509" s="800"/>
      <c r="AY509" s="800"/>
      <c r="AZ509" s="800"/>
      <c r="BA509" s="800"/>
      <c r="BB509" s="800"/>
      <c r="BC509" s="800"/>
      <c r="BD509" s="800"/>
      <c r="BE509" s="800"/>
      <c r="BF509" s="800"/>
      <c r="BG509" s="800"/>
      <c r="BH509" s="800"/>
      <c r="BI509" s="800"/>
      <c r="BJ509" s="800"/>
      <c r="BK509" s="800"/>
    </row>
    <row r="510" spans="1:63" s="551" customFormat="1" ht="23.25" customHeight="1">
      <c r="A510" s="14"/>
      <c r="B510" s="1374" t="s">
        <v>818</v>
      </c>
      <c r="C510" s="1560"/>
      <c r="D510" s="1560"/>
      <c r="E510" s="1560"/>
      <c r="F510" s="1560"/>
      <c r="G510" s="727"/>
      <c r="H510" s="716"/>
      <c r="Y510" s="800"/>
      <c r="Z510" s="800"/>
      <c r="AA510" s="800"/>
      <c r="AB510" s="800"/>
      <c r="AC510" s="800"/>
      <c r="AD510" s="800"/>
      <c r="AE510" s="800"/>
      <c r="AF510" s="800"/>
      <c r="AG510" s="800"/>
      <c r="AH510" s="800"/>
      <c r="AI510" s="800"/>
      <c r="AJ510" s="800"/>
      <c r="AK510" s="800"/>
      <c r="AL510" s="800"/>
      <c r="AM510" s="800"/>
      <c r="AN510" s="800"/>
      <c r="AO510" s="800"/>
      <c r="AP510" s="800"/>
      <c r="AQ510" s="800"/>
      <c r="AR510" s="800"/>
      <c r="AS510" s="800"/>
      <c r="AT510" s="800"/>
      <c r="AU510" s="800"/>
      <c r="AV510" s="800"/>
      <c r="AW510" s="800"/>
      <c r="AX510" s="800"/>
      <c r="AY510" s="800"/>
      <c r="AZ510" s="800"/>
      <c r="BA510" s="800"/>
      <c r="BB510" s="800"/>
      <c r="BC510" s="800"/>
      <c r="BD510" s="800"/>
      <c r="BE510" s="800"/>
      <c r="BF510" s="800"/>
      <c r="BG510" s="800"/>
      <c r="BH510" s="800"/>
      <c r="BI510" s="800"/>
      <c r="BJ510" s="800"/>
      <c r="BK510" s="800"/>
    </row>
    <row r="511" spans="1:63" s="551" customFormat="1" ht="23.25" customHeight="1">
      <c r="A511" s="14"/>
      <c r="B511" s="1374" t="s">
        <v>819</v>
      </c>
      <c r="C511" s="1560"/>
      <c r="D511" s="1560"/>
      <c r="E511" s="1560"/>
      <c r="F511" s="1560"/>
      <c r="G511" s="727"/>
      <c r="H511" s="716"/>
      <c r="Y511" s="800"/>
      <c r="Z511" s="800"/>
      <c r="AA511" s="800"/>
      <c r="AB511" s="800"/>
      <c r="AC511" s="800"/>
      <c r="AD511" s="800"/>
      <c r="AE511" s="800"/>
      <c r="AF511" s="800"/>
      <c r="AG511" s="800"/>
      <c r="AH511" s="800"/>
      <c r="AI511" s="800"/>
      <c r="AJ511" s="800"/>
      <c r="AK511" s="800"/>
      <c r="AL511" s="800"/>
      <c r="AM511" s="800"/>
      <c r="AN511" s="800"/>
      <c r="AO511" s="800"/>
      <c r="AP511" s="800"/>
      <c r="AQ511" s="800"/>
      <c r="AR511" s="800"/>
      <c r="AS511" s="800"/>
      <c r="AT511" s="800"/>
      <c r="AU511" s="800"/>
      <c r="AV511" s="800"/>
      <c r="AW511" s="800"/>
      <c r="AX511" s="800"/>
      <c r="AY511" s="800"/>
      <c r="AZ511" s="800"/>
      <c r="BA511" s="800"/>
      <c r="BB511" s="800"/>
      <c r="BC511" s="800"/>
      <c r="BD511" s="800"/>
      <c r="BE511" s="800"/>
      <c r="BF511" s="800"/>
      <c r="BG511" s="800"/>
      <c r="BH511" s="800"/>
      <c r="BI511" s="800"/>
      <c r="BJ511" s="800"/>
      <c r="BK511" s="800"/>
    </row>
    <row r="512" spans="1:63" s="551" customFormat="1" ht="23.25" customHeight="1">
      <c r="A512" s="14"/>
      <c r="B512" s="1318" t="s">
        <v>820</v>
      </c>
      <c r="C512" s="1561"/>
      <c r="D512" s="1561"/>
      <c r="E512" s="1561"/>
      <c r="F512" s="1561"/>
      <c r="G512" s="173"/>
      <c r="H512" s="734"/>
      <c r="Y512" s="800"/>
      <c r="Z512" s="800"/>
      <c r="AA512" s="800"/>
      <c r="AB512" s="800"/>
      <c r="AC512" s="800"/>
      <c r="AD512" s="800"/>
      <c r="AE512" s="800"/>
      <c r="AF512" s="800"/>
      <c r="AG512" s="800"/>
      <c r="AH512" s="800"/>
      <c r="AI512" s="800"/>
      <c r="AJ512" s="800"/>
      <c r="AK512" s="800"/>
      <c r="AL512" s="800"/>
      <c r="AM512" s="800"/>
      <c r="AN512" s="800"/>
      <c r="AO512" s="800"/>
      <c r="AP512" s="800"/>
      <c r="AQ512" s="800"/>
      <c r="AR512" s="800"/>
      <c r="AS512" s="800"/>
      <c r="AT512" s="800"/>
      <c r="AU512" s="800"/>
      <c r="AV512" s="800"/>
      <c r="AW512" s="800"/>
      <c r="AX512" s="800"/>
      <c r="AY512" s="800"/>
      <c r="AZ512" s="800"/>
      <c r="BA512" s="800"/>
      <c r="BB512" s="800"/>
      <c r="BC512" s="800"/>
      <c r="BD512" s="800"/>
      <c r="BE512" s="800"/>
      <c r="BF512" s="800"/>
      <c r="BG512" s="800"/>
      <c r="BH512" s="800"/>
      <c r="BI512" s="800"/>
      <c r="BJ512" s="800"/>
      <c r="BK512" s="800"/>
    </row>
    <row r="513" spans="1:63" s="555" customFormat="1" ht="23.25" customHeight="1">
      <c r="A513" s="14"/>
      <c r="B513" s="1356" t="s">
        <v>52</v>
      </c>
      <c r="C513" s="1559"/>
      <c r="D513" s="1586"/>
      <c r="E513" s="1586"/>
      <c r="F513" s="1586"/>
      <c r="G513" s="727"/>
      <c r="H513" s="716"/>
      <c r="Y513" s="975"/>
      <c r="Z513" s="975"/>
      <c r="AA513" s="975"/>
      <c r="AB513" s="975"/>
      <c r="AC513" s="975"/>
      <c r="AD513" s="975"/>
      <c r="AE513" s="975"/>
      <c r="AF513" s="975"/>
      <c r="AG513" s="975"/>
      <c r="AH513" s="975"/>
      <c r="AI513" s="975"/>
      <c r="AJ513" s="975"/>
      <c r="AK513" s="975"/>
      <c r="AL513" s="975"/>
      <c r="AM513" s="975"/>
      <c r="AN513" s="975"/>
      <c r="AO513" s="975"/>
      <c r="AP513" s="975"/>
      <c r="AQ513" s="975"/>
      <c r="AR513" s="975"/>
      <c r="AS513" s="975"/>
      <c r="AT513" s="975"/>
      <c r="AU513" s="975"/>
      <c r="AV513" s="975"/>
      <c r="AW513" s="975"/>
      <c r="AX513" s="975"/>
      <c r="AY513" s="975"/>
      <c r="AZ513" s="975"/>
      <c r="BA513" s="975"/>
      <c r="BB513" s="975"/>
      <c r="BC513" s="975"/>
      <c r="BD513" s="975"/>
      <c r="BE513" s="975"/>
      <c r="BF513" s="975"/>
      <c r="BG513" s="975"/>
      <c r="BH513" s="975"/>
      <c r="BI513" s="975"/>
      <c r="BJ513" s="975"/>
      <c r="BK513" s="975"/>
    </row>
    <row r="514" spans="1:63" ht="23.25" customHeight="1">
      <c r="A514" s="14"/>
      <c r="B514" s="1377" t="s">
        <v>821</v>
      </c>
      <c r="C514" s="1560"/>
      <c r="D514" s="1576"/>
      <c r="E514" s="1576"/>
      <c r="F514" s="1576"/>
      <c r="G514" s="727"/>
      <c r="H514" s="716"/>
    </row>
    <row r="515" spans="1:63" ht="23.25" customHeight="1">
      <c r="A515" s="14"/>
      <c r="B515" s="1372" t="s">
        <v>822</v>
      </c>
      <c r="C515" s="1560"/>
      <c r="D515" s="1576"/>
      <c r="E515" s="1576"/>
      <c r="F515" s="1576"/>
      <c r="G515" s="727"/>
      <c r="H515" s="716"/>
    </row>
    <row r="516" spans="1:63" ht="23.25" customHeight="1">
      <c r="A516" s="14"/>
      <c r="B516" s="1372" t="s">
        <v>781</v>
      </c>
      <c r="C516" s="1560"/>
      <c r="D516" s="1576"/>
      <c r="E516" s="1576"/>
      <c r="F516" s="1576"/>
      <c r="G516" s="727"/>
      <c r="H516" s="716"/>
    </row>
    <row r="517" spans="1:63" ht="23.25" customHeight="1">
      <c r="A517" s="14"/>
      <c r="B517" s="1375" t="s">
        <v>782</v>
      </c>
      <c r="C517" s="1561"/>
      <c r="D517" s="1577"/>
      <c r="E517" s="1577"/>
      <c r="F517" s="1577"/>
      <c r="G517" s="173"/>
      <c r="H517" s="734"/>
    </row>
    <row r="518" spans="1:63" ht="23.25" customHeight="1">
      <c r="A518" s="14"/>
      <c r="B518" s="1368" t="s">
        <v>52</v>
      </c>
      <c r="C518" s="1562"/>
      <c r="D518" s="1557"/>
      <c r="E518" s="1557"/>
      <c r="F518" s="1557"/>
      <c r="G518" s="182"/>
      <c r="H518" s="735"/>
    </row>
    <row r="519" spans="1:63" ht="23.25" customHeight="1">
      <c r="A519" s="14"/>
      <c r="B519" s="1378" t="s">
        <v>823</v>
      </c>
      <c r="C519" s="1563"/>
      <c r="D519" s="1558"/>
      <c r="E519" s="1558"/>
      <c r="F519" s="1558"/>
      <c r="G519" s="727"/>
      <c r="H519" s="716"/>
    </row>
    <row r="520" spans="1:63" ht="23.25" customHeight="1">
      <c r="A520" s="14"/>
      <c r="B520" s="1379" t="s">
        <v>824</v>
      </c>
      <c r="C520" s="1563"/>
      <c r="D520" s="1558"/>
      <c r="E520" s="1558"/>
      <c r="F520" s="1558"/>
      <c r="G520" s="727"/>
      <c r="H520" s="716"/>
    </row>
    <row r="521" spans="1:63" ht="23.25" customHeight="1">
      <c r="A521" s="14"/>
      <c r="B521" s="1375" t="s">
        <v>825</v>
      </c>
      <c r="C521" s="1564"/>
      <c r="D521" s="1598"/>
      <c r="E521" s="1598"/>
      <c r="F521" s="1598"/>
      <c r="G521" s="173"/>
      <c r="H521" s="734"/>
    </row>
    <row r="522" spans="1:63" ht="23.25" customHeight="1">
      <c r="A522" s="14"/>
      <c r="B522" s="1368" t="s">
        <v>52</v>
      </c>
      <c r="C522" s="1557"/>
      <c r="D522" s="1557"/>
      <c r="E522" s="1557"/>
      <c r="F522" s="1557"/>
      <c r="G522" s="182"/>
      <c r="H522" s="735"/>
    </row>
    <row r="523" spans="1:63" ht="23.25" customHeight="1">
      <c r="A523" s="14"/>
      <c r="B523" s="1370" t="s">
        <v>913</v>
      </c>
      <c r="C523" s="1558"/>
      <c r="D523" s="1558"/>
      <c r="E523" s="1558"/>
      <c r="F523" s="1558"/>
      <c r="G523" s="727"/>
      <c r="H523" s="716"/>
    </row>
    <row r="524" spans="1:63" ht="23.25" customHeight="1">
      <c r="A524" s="14"/>
      <c r="B524" s="1380" t="s">
        <v>787</v>
      </c>
      <c r="C524" s="1558"/>
      <c r="D524" s="1558"/>
      <c r="E524" s="1558"/>
      <c r="F524" s="1558"/>
      <c r="G524" s="727"/>
      <c r="H524" s="716"/>
    </row>
    <row r="525" spans="1:63" ht="23.25" customHeight="1">
      <c r="A525" s="14"/>
      <c r="B525" s="1381" t="s">
        <v>926</v>
      </c>
      <c r="C525" s="1598"/>
      <c r="D525" s="1598"/>
      <c r="E525" s="1598"/>
      <c r="F525" s="1598"/>
      <c r="G525" s="173"/>
      <c r="H525" s="734"/>
    </row>
    <row r="526" spans="1:63" ht="23.25" customHeight="1">
      <c r="A526" s="14"/>
      <c r="B526" s="1368" t="s">
        <v>52</v>
      </c>
      <c r="C526" s="1557"/>
      <c r="D526" s="1557"/>
      <c r="E526" s="1557"/>
      <c r="F526" s="1557"/>
      <c r="G526" s="182"/>
      <c r="H526" s="735"/>
    </row>
    <row r="527" spans="1:63" s="674" customFormat="1" ht="23.25" customHeight="1">
      <c r="A527" s="14"/>
      <c r="B527" s="1370" t="s">
        <v>826</v>
      </c>
      <c r="C527" s="1558"/>
      <c r="D527" s="1558"/>
      <c r="E527" s="1558"/>
      <c r="F527" s="1558"/>
      <c r="G527" s="727"/>
      <c r="H527" s="716"/>
      <c r="J527" s="141"/>
      <c r="K527" s="141"/>
      <c r="L527" s="141"/>
      <c r="M527" s="141"/>
      <c r="N527" s="141"/>
      <c r="O527" s="141"/>
      <c r="P527" s="141"/>
      <c r="Q527" s="141"/>
      <c r="R527" s="141"/>
      <c r="S527" s="141"/>
      <c r="T527" s="141"/>
      <c r="U527" s="141"/>
      <c r="V527" s="141"/>
      <c r="W527" s="141"/>
      <c r="Y527" s="980"/>
      <c r="Z527" s="980"/>
      <c r="AA527" s="980"/>
      <c r="AB527" s="980"/>
      <c r="AC527" s="980"/>
      <c r="AD527" s="980"/>
      <c r="AE527" s="980"/>
      <c r="AF527" s="980"/>
      <c r="AG527" s="980"/>
      <c r="AH527" s="980"/>
      <c r="AI527" s="980"/>
      <c r="AJ527" s="980"/>
      <c r="AK527" s="980"/>
      <c r="AL527" s="980"/>
      <c r="AM527" s="980"/>
      <c r="AN527" s="980"/>
      <c r="AO527" s="980"/>
      <c r="AP527" s="980"/>
      <c r="AQ527" s="980"/>
      <c r="AR527" s="980"/>
      <c r="AS527" s="980"/>
      <c r="AT527" s="980"/>
      <c r="AU527" s="980"/>
      <c r="AV527" s="980"/>
      <c r="AW527" s="980"/>
      <c r="AX527" s="980"/>
      <c r="AY527" s="980"/>
      <c r="AZ527" s="980"/>
      <c r="BA527" s="980"/>
      <c r="BB527" s="980"/>
      <c r="BC527" s="980"/>
      <c r="BD527" s="980"/>
      <c r="BE527" s="980"/>
      <c r="BF527" s="980"/>
      <c r="BG527" s="980"/>
      <c r="BH527" s="980"/>
      <c r="BI527" s="980"/>
      <c r="BJ527" s="980"/>
      <c r="BK527" s="980"/>
    </row>
    <row r="528" spans="1:63" ht="23.25" customHeight="1">
      <c r="A528" s="14"/>
      <c r="B528" s="1380" t="s">
        <v>790</v>
      </c>
      <c r="C528" s="1558"/>
      <c r="D528" s="1558"/>
      <c r="E528" s="1558"/>
      <c r="F528" s="1558"/>
      <c r="G528" s="727"/>
      <c r="H528" s="716"/>
    </row>
    <row r="529" spans="1:63" ht="23.25" customHeight="1">
      <c r="A529" s="14"/>
      <c r="B529" s="1381" t="s">
        <v>927</v>
      </c>
      <c r="C529" s="1598"/>
      <c r="D529" s="1598"/>
      <c r="E529" s="1598"/>
      <c r="F529" s="1598"/>
      <c r="G529" s="173"/>
      <c r="H529" s="734"/>
    </row>
    <row r="530" spans="1:63" ht="23.25" customHeight="1">
      <c r="A530" s="14"/>
      <c r="B530" s="1368" t="s">
        <v>52</v>
      </c>
      <c r="C530" s="1559"/>
      <c r="D530" s="1559"/>
      <c r="E530" s="1559"/>
      <c r="F530" s="1559"/>
      <c r="G530" s="182"/>
      <c r="H530" s="735"/>
    </row>
    <row r="531" spans="1:63" ht="23.25" customHeight="1">
      <c r="A531" s="14"/>
      <c r="B531" s="1370" t="s">
        <v>827</v>
      </c>
      <c r="C531" s="1560"/>
      <c r="D531" s="1560"/>
      <c r="E531" s="1560"/>
      <c r="F531" s="1560"/>
      <c r="G531" s="727"/>
      <c r="H531" s="716"/>
    </row>
    <row r="532" spans="1:63" ht="23.25" customHeight="1">
      <c r="A532" s="14"/>
      <c r="B532" s="1380" t="s">
        <v>793</v>
      </c>
      <c r="C532" s="1560"/>
      <c r="D532" s="1560"/>
      <c r="E532" s="1560"/>
      <c r="F532" s="1560"/>
      <c r="G532" s="727"/>
      <c r="H532" s="716"/>
    </row>
    <row r="533" spans="1:63" ht="23.25" customHeight="1">
      <c r="A533" s="14"/>
      <c r="B533" s="1380" t="s">
        <v>794</v>
      </c>
      <c r="C533" s="1560"/>
      <c r="D533" s="1560"/>
      <c r="E533" s="1560"/>
      <c r="F533" s="1560"/>
      <c r="G533" s="727"/>
      <c r="H533" s="716"/>
    </row>
    <row r="534" spans="1:63" ht="23.25" customHeight="1">
      <c r="A534" s="14"/>
      <c r="B534" s="1381" t="s">
        <v>795</v>
      </c>
      <c r="C534" s="1561"/>
      <c r="D534" s="1561"/>
      <c r="E534" s="1561"/>
      <c r="F534" s="1561"/>
      <c r="G534" s="173"/>
      <c r="H534" s="734"/>
    </row>
    <row r="535" spans="1:63" ht="23.25" customHeight="1">
      <c r="A535" s="14"/>
      <c r="B535" s="1364" t="s">
        <v>52</v>
      </c>
      <c r="C535" s="1559"/>
      <c r="D535" s="1559"/>
      <c r="E535" s="1559"/>
      <c r="F535" s="1559"/>
      <c r="G535" s="727"/>
      <c r="H535" s="716"/>
    </row>
    <row r="536" spans="1:63" ht="23.25" customHeight="1">
      <c r="A536" s="14"/>
      <c r="B536" s="1371" t="s">
        <v>828</v>
      </c>
      <c r="C536" s="1561"/>
      <c r="D536" s="1561"/>
      <c r="E536" s="1561"/>
      <c r="F536" s="1561"/>
      <c r="G536" s="727"/>
      <c r="H536" s="716"/>
    </row>
    <row r="537" spans="1:63" ht="23.25" customHeight="1">
      <c r="A537" s="14"/>
      <c r="B537" s="893"/>
      <c r="C537" s="898">
        <f>COUNTIF(C476:C536,"/")</f>
        <v>0</v>
      </c>
      <c r="D537" s="898">
        <f t="shared" ref="D537:F537" si="22">COUNTIF(D476:D536,"/")</f>
        <v>0</v>
      </c>
      <c r="E537" s="898">
        <f t="shared" si="22"/>
        <v>0</v>
      </c>
      <c r="F537" s="898">
        <f t="shared" si="22"/>
        <v>0</v>
      </c>
      <c r="G537" s="894"/>
      <c r="H537" s="740"/>
    </row>
    <row r="538" spans="1:63" s="699" customFormat="1" ht="23.25" customHeight="1">
      <c r="A538" s="902">
        <v>7</v>
      </c>
      <c r="B538" s="1605" t="s">
        <v>92</v>
      </c>
      <c r="C538" s="1606"/>
      <c r="D538" s="1606"/>
      <c r="E538" s="1606"/>
      <c r="F538" s="1606"/>
      <c r="G538" s="1606"/>
      <c r="H538" s="1607"/>
      <c r="J538" s="141"/>
      <c r="K538" s="141"/>
      <c r="L538" s="141"/>
      <c r="M538" s="141"/>
      <c r="N538" s="141"/>
      <c r="O538" s="141"/>
      <c r="P538" s="141"/>
      <c r="Q538" s="141"/>
      <c r="R538" s="141"/>
      <c r="S538" s="141"/>
      <c r="T538" s="141"/>
      <c r="U538" s="141"/>
      <c r="V538" s="141"/>
      <c r="W538" s="141"/>
      <c r="Y538" s="981"/>
      <c r="Z538" s="981"/>
      <c r="AA538" s="981"/>
      <c r="AB538" s="981"/>
      <c r="AC538" s="981"/>
      <c r="AD538" s="981"/>
      <c r="AE538" s="981"/>
      <c r="AF538" s="981"/>
      <c r="AG538" s="981"/>
      <c r="AH538" s="981"/>
      <c r="AI538" s="981"/>
      <c r="AJ538" s="981"/>
      <c r="AK538" s="981"/>
      <c r="AL538" s="981"/>
      <c r="AM538" s="981"/>
      <c r="AN538" s="981"/>
      <c r="AO538" s="981"/>
      <c r="AP538" s="981"/>
      <c r="AQ538" s="981"/>
      <c r="AR538" s="981"/>
      <c r="AS538" s="981"/>
      <c r="AT538" s="981"/>
      <c r="AU538" s="981"/>
      <c r="AV538" s="981"/>
      <c r="AW538" s="981"/>
      <c r="AX538" s="981"/>
      <c r="AY538" s="981"/>
      <c r="AZ538" s="981"/>
      <c r="BA538" s="981"/>
      <c r="BB538" s="981"/>
      <c r="BC538" s="981"/>
      <c r="BD538" s="981"/>
      <c r="BE538" s="981"/>
      <c r="BF538" s="981"/>
      <c r="BG538" s="981"/>
      <c r="BH538" s="981"/>
      <c r="BI538" s="981"/>
      <c r="BJ538" s="981"/>
      <c r="BK538" s="981"/>
    </row>
    <row r="539" spans="1:63" s="699" customFormat="1" ht="23.25" customHeight="1">
      <c r="A539" s="688"/>
      <c r="B539" s="1591" t="s">
        <v>834</v>
      </c>
      <c r="C539" s="1592"/>
      <c r="D539" s="1592"/>
      <c r="E539" s="1592"/>
      <c r="F539" s="1592"/>
      <c r="G539" s="1592"/>
      <c r="H539" s="1593"/>
      <c r="J539" s="141"/>
      <c r="K539" s="141"/>
      <c r="L539" s="141"/>
      <c r="M539" s="141"/>
      <c r="N539" s="141"/>
      <c r="O539" s="141"/>
      <c r="P539" s="141"/>
      <c r="Q539" s="141"/>
      <c r="R539" s="141"/>
      <c r="S539" s="141"/>
      <c r="T539" s="141"/>
      <c r="U539" s="141"/>
      <c r="V539" s="141"/>
      <c r="W539" s="141"/>
      <c r="Y539" s="981"/>
      <c r="Z539" s="981"/>
      <c r="AA539" s="981"/>
      <c r="AB539" s="981"/>
      <c r="AC539" s="981"/>
      <c r="AD539" s="981"/>
      <c r="AE539" s="981"/>
      <c r="AF539" s="981"/>
      <c r="AG539" s="981"/>
      <c r="AH539" s="981"/>
      <c r="AI539" s="981"/>
      <c r="AJ539" s="981"/>
      <c r="AK539" s="981"/>
      <c r="AL539" s="981"/>
      <c r="AM539" s="981"/>
      <c r="AN539" s="981"/>
      <c r="AO539" s="981"/>
      <c r="AP539" s="981"/>
      <c r="AQ539" s="981"/>
      <c r="AR539" s="981"/>
      <c r="AS539" s="981"/>
      <c r="AT539" s="981"/>
      <c r="AU539" s="981"/>
      <c r="AV539" s="981"/>
      <c r="AW539" s="981"/>
      <c r="AX539" s="981"/>
      <c r="AY539" s="981"/>
      <c r="AZ539" s="981"/>
      <c r="BA539" s="981"/>
      <c r="BB539" s="981"/>
      <c r="BC539" s="981"/>
      <c r="BD539" s="981"/>
      <c r="BE539" s="981"/>
      <c r="BF539" s="981"/>
      <c r="BG539" s="981"/>
      <c r="BH539" s="981"/>
      <c r="BI539" s="981"/>
      <c r="BJ539" s="981"/>
      <c r="BK539" s="981"/>
    </row>
    <row r="540" spans="1:63" s="699" customFormat="1" ht="23.25" customHeight="1">
      <c r="A540" s="669"/>
      <c r="B540" s="1037" t="s">
        <v>880</v>
      </c>
      <c r="C540" s="1559"/>
      <c r="D540" s="1559"/>
      <c r="E540" s="1559"/>
      <c r="F540" s="1559"/>
      <c r="G540" s="182"/>
      <c r="H540" s="735"/>
      <c r="J540" s="141"/>
      <c r="K540" s="141"/>
      <c r="L540" s="141"/>
      <c r="M540" s="141"/>
      <c r="N540" s="141"/>
      <c r="O540" s="141"/>
      <c r="P540" s="141"/>
      <c r="Q540" s="141"/>
      <c r="R540" s="141"/>
      <c r="S540" s="141"/>
      <c r="T540" s="141"/>
      <c r="U540" s="141"/>
      <c r="V540" s="141"/>
      <c r="W540" s="141"/>
      <c r="Y540" s="981"/>
      <c r="Z540" s="981"/>
      <c r="AA540" s="981"/>
      <c r="AB540" s="981"/>
      <c r="AC540" s="981"/>
      <c r="AD540" s="981"/>
      <c r="AE540" s="981"/>
      <c r="AF540" s="981"/>
      <c r="AG540" s="981"/>
      <c r="AH540" s="981"/>
      <c r="AI540" s="981"/>
      <c r="AJ540" s="981"/>
      <c r="AK540" s="981"/>
      <c r="AL540" s="981"/>
      <c r="AM540" s="981"/>
      <c r="AN540" s="981"/>
      <c r="AO540" s="981"/>
      <c r="AP540" s="981"/>
      <c r="AQ540" s="981"/>
      <c r="AR540" s="981"/>
      <c r="AS540" s="981"/>
      <c r="AT540" s="981"/>
      <c r="AU540" s="981"/>
      <c r="AV540" s="981"/>
      <c r="AW540" s="981"/>
      <c r="AX540" s="981"/>
      <c r="AY540" s="981"/>
      <c r="AZ540" s="981"/>
      <c r="BA540" s="981"/>
      <c r="BB540" s="981"/>
      <c r="BC540" s="981"/>
      <c r="BD540" s="981"/>
      <c r="BE540" s="981"/>
      <c r="BF540" s="981"/>
      <c r="BG540" s="981"/>
      <c r="BH540" s="981"/>
      <c r="BI540" s="981"/>
      <c r="BJ540" s="981"/>
      <c r="BK540" s="981"/>
    </row>
    <row r="541" spans="1:63" s="699" customFormat="1" ht="23.25" customHeight="1">
      <c r="A541" s="669"/>
      <c r="B541" s="1036"/>
      <c r="C541" s="1561"/>
      <c r="D541" s="1561"/>
      <c r="E541" s="1561"/>
      <c r="F541" s="1561"/>
      <c r="G541" s="173"/>
      <c r="H541" s="734"/>
      <c r="J541" s="141"/>
      <c r="K541" s="141"/>
      <c r="L541" s="141"/>
      <c r="M541" s="141"/>
      <c r="N541" s="141"/>
      <c r="O541" s="141"/>
      <c r="P541" s="141"/>
      <c r="Q541" s="141"/>
      <c r="R541" s="141"/>
      <c r="S541" s="141"/>
      <c r="T541" s="141"/>
      <c r="U541" s="141"/>
      <c r="V541" s="141"/>
      <c r="W541" s="141"/>
      <c r="Y541" s="981"/>
      <c r="Z541" s="981"/>
      <c r="AA541" s="981"/>
      <c r="AB541" s="981"/>
      <c r="AC541" s="981"/>
      <c r="AD541" s="981"/>
      <c r="AE541" s="981"/>
      <c r="AF541" s="981"/>
      <c r="AG541" s="981"/>
      <c r="AH541" s="981"/>
      <c r="AI541" s="981"/>
      <c r="AJ541" s="981"/>
      <c r="AK541" s="981"/>
      <c r="AL541" s="981"/>
      <c r="AM541" s="981"/>
      <c r="AN541" s="981"/>
      <c r="AO541" s="981"/>
      <c r="AP541" s="981"/>
      <c r="AQ541" s="981"/>
      <c r="AR541" s="981"/>
      <c r="AS541" s="981"/>
      <c r="AT541" s="981"/>
      <c r="AU541" s="981"/>
      <c r="AV541" s="981"/>
      <c r="AW541" s="981"/>
      <c r="AX541" s="981"/>
      <c r="AY541" s="981"/>
      <c r="AZ541" s="981"/>
      <c r="BA541" s="981"/>
      <c r="BB541" s="981"/>
      <c r="BC541" s="981"/>
      <c r="BD541" s="981"/>
      <c r="BE541" s="981"/>
      <c r="BF541" s="981"/>
      <c r="BG541" s="981"/>
      <c r="BH541" s="981"/>
      <c r="BI541" s="981"/>
      <c r="BJ541" s="981"/>
      <c r="BK541" s="981"/>
    </row>
    <row r="542" spans="1:63" s="699" customFormat="1" ht="23.25" customHeight="1">
      <c r="A542" s="669"/>
      <c r="B542" s="1037" t="s">
        <v>882</v>
      </c>
      <c r="C542" s="1559"/>
      <c r="D542" s="1559"/>
      <c r="E542" s="1559"/>
      <c r="F542" s="1559"/>
      <c r="G542" s="727"/>
      <c r="H542" s="716"/>
      <c r="J542" s="141"/>
      <c r="K542" s="141"/>
      <c r="L542" s="141"/>
      <c r="M542" s="141"/>
      <c r="N542" s="141"/>
      <c r="O542" s="141"/>
      <c r="P542" s="141"/>
      <c r="Q542" s="141"/>
      <c r="R542" s="141"/>
      <c r="S542" s="141"/>
      <c r="T542" s="141"/>
      <c r="U542" s="141"/>
      <c r="V542" s="141"/>
      <c r="W542" s="141"/>
      <c r="Y542" s="981"/>
      <c r="Z542" s="981"/>
      <c r="AA542" s="981"/>
      <c r="AB542" s="981"/>
      <c r="AC542" s="981"/>
      <c r="AD542" s="981"/>
      <c r="AE542" s="981"/>
      <c r="AF542" s="981"/>
      <c r="AG542" s="981"/>
      <c r="AH542" s="981"/>
      <c r="AI542" s="981"/>
      <c r="AJ542" s="981"/>
      <c r="AK542" s="981"/>
      <c r="AL542" s="981"/>
      <c r="AM542" s="981"/>
      <c r="AN542" s="981"/>
      <c r="AO542" s="981"/>
      <c r="AP542" s="981"/>
      <c r="AQ542" s="981"/>
      <c r="AR542" s="981"/>
      <c r="AS542" s="981"/>
      <c r="AT542" s="981"/>
      <c r="AU542" s="981"/>
      <c r="AV542" s="981"/>
      <c r="AW542" s="981"/>
      <c r="AX542" s="981"/>
      <c r="AY542" s="981"/>
      <c r="AZ542" s="981"/>
      <c r="BA542" s="981"/>
      <c r="BB542" s="981"/>
      <c r="BC542" s="981"/>
      <c r="BD542" s="981"/>
      <c r="BE542" s="981"/>
      <c r="BF542" s="981"/>
      <c r="BG542" s="981"/>
      <c r="BH542" s="981"/>
      <c r="BI542" s="981"/>
      <c r="BJ542" s="981"/>
      <c r="BK542" s="981"/>
    </row>
    <row r="543" spans="1:63" s="699" customFormat="1" ht="23.25" customHeight="1">
      <c r="A543" s="669"/>
      <c r="B543" s="1036"/>
      <c r="C543" s="1561"/>
      <c r="D543" s="1561"/>
      <c r="E543" s="1561"/>
      <c r="F543" s="1561"/>
      <c r="G543" s="173"/>
      <c r="H543" s="734"/>
      <c r="J543" s="141"/>
      <c r="K543" s="141"/>
      <c r="L543" s="141"/>
      <c r="M543" s="141"/>
      <c r="N543" s="141"/>
      <c r="O543" s="141"/>
      <c r="P543" s="141"/>
      <c r="Q543" s="141"/>
      <c r="R543" s="141"/>
      <c r="S543" s="141"/>
      <c r="T543" s="141"/>
      <c r="U543" s="141"/>
      <c r="V543" s="141"/>
      <c r="W543" s="141"/>
      <c r="Y543" s="981"/>
      <c r="Z543" s="981"/>
      <c r="AA543" s="981"/>
      <c r="AB543" s="981"/>
      <c r="AC543" s="981"/>
      <c r="AD543" s="981"/>
      <c r="AE543" s="981"/>
      <c r="AF543" s="981"/>
      <c r="AG543" s="981"/>
      <c r="AH543" s="981"/>
      <c r="AI543" s="981"/>
      <c r="AJ543" s="981"/>
      <c r="AK543" s="981"/>
      <c r="AL543" s="981"/>
      <c r="AM543" s="981"/>
      <c r="AN543" s="981"/>
      <c r="AO543" s="981"/>
      <c r="AP543" s="981"/>
      <c r="AQ543" s="981"/>
      <c r="AR543" s="981"/>
      <c r="AS543" s="981"/>
      <c r="AT543" s="981"/>
      <c r="AU543" s="981"/>
      <c r="AV543" s="981"/>
      <c r="AW543" s="981"/>
      <c r="AX543" s="981"/>
      <c r="AY543" s="981"/>
      <c r="AZ543" s="981"/>
      <c r="BA543" s="981"/>
      <c r="BB543" s="981"/>
      <c r="BC543" s="981"/>
      <c r="BD543" s="981"/>
      <c r="BE543" s="981"/>
      <c r="BF543" s="981"/>
      <c r="BG543" s="981"/>
      <c r="BH543" s="981"/>
      <c r="BI543" s="981"/>
      <c r="BJ543" s="981"/>
      <c r="BK543" s="981"/>
    </row>
    <row r="544" spans="1:63" s="703" customFormat="1" ht="23.25" customHeight="1">
      <c r="A544" s="668"/>
      <c r="B544" s="1591" t="s">
        <v>879</v>
      </c>
      <c r="C544" s="1592"/>
      <c r="D544" s="1592"/>
      <c r="E544" s="1592"/>
      <c r="F544" s="1592"/>
      <c r="G544" s="1592"/>
      <c r="H544" s="1593"/>
      <c r="I544" s="698"/>
      <c r="J544" s="141"/>
      <c r="K544" s="141"/>
      <c r="L544" s="141"/>
      <c r="M544" s="141"/>
      <c r="N544" s="141"/>
      <c r="O544" s="141"/>
      <c r="P544" s="141"/>
      <c r="Q544" s="141"/>
      <c r="R544" s="141"/>
      <c r="S544" s="141"/>
      <c r="T544" s="141"/>
      <c r="U544" s="141"/>
      <c r="V544" s="141"/>
      <c r="W544" s="141"/>
      <c r="Y544" s="983"/>
      <c r="Z544" s="983"/>
      <c r="AA544" s="983"/>
      <c r="AB544" s="983"/>
      <c r="AC544" s="983"/>
      <c r="AD544" s="983"/>
      <c r="AE544" s="983"/>
      <c r="AF544" s="983"/>
      <c r="AG544" s="983"/>
      <c r="AH544" s="983"/>
      <c r="AI544" s="983"/>
      <c r="AJ544" s="983"/>
      <c r="AK544" s="983"/>
      <c r="AL544" s="983"/>
      <c r="AM544" s="983"/>
      <c r="AN544" s="983"/>
      <c r="AO544" s="983"/>
      <c r="AP544" s="983"/>
      <c r="AQ544" s="983"/>
      <c r="AR544" s="983"/>
      <c r="AS544" s="983"/>
      <c r="AT544" s="983"/>
      <c r="AU544" s="983"/>
      <c r="AV544" s="983"/>
      <c r="AW544" s="983"/>
      <c r="AX544" s="983"/>
      <c r="AY544" s="983"/>
      <c r="AZ544" s="983"/>
      <c r="BA544" s="983"/>
      <c r="BB544" s="983"/>
      <c r="BC544" s="983"/>
      <c r="BD544" s="983"/>
      <c r="BE544" s="983"/>
      <c r="BF544" s="983"/>
      <c r="BG544" s="983"/>
      <c r="BH544" s="983"/>
      <c r="BI544" s="983"/>
      <c r="BJ544" s="983"/>
      <c r="BK544" s="983"/>
    </row>
    <row r="545" spans="1:63" s="699" customFormat="1" ht="23.25" customHeight="1">
      <c r="A545" s="669"/>
      <c r="B545" s="1037" t="s">
        <v>878</v>
      </c>
      <c r="C545" s="1559"/>
      <c r="D545" s="1559"/>
      <c r="E545" s="1559"/>
      <c r="F545" s="1559"/>
      <c r="G545" s="182"/>
      <c r="H545" s="735"/>
      <c r="J545" s="141"/>
      <c r="K545" s="141"/>
      <c r="L545" s="141"/>
      <c r="M545" s="141"/>
      <c r="N545" s="141"/>
      <c r="O545" s="141"/>
      <c r="P545" s="141"/>
      <c r="Q545" s="141"/>
      <c r="R545" s="141"/>
      <c r="S545" s="141"/>
      <c r="T545" s="141"/>
      <c r="U545" s="141"/>
      <c r="V545" s="141"/>
      <c r="W545" s="141"/>
      <c r="Y545" s="981"/>
      <c r="Z545" s="981"/>
      <c r="AA545" s="981"/>
      <c r="AB545" s="981"/>
      <c r="AC545" s="981"/>
      <c r="AD545" s="981"/>
      <c r="AE545" s="981"/>
      <c r="AF545" s="981"/>
      <c r="AG545" s="981"/>
      <c r="AH545" s="981"/>
      <c r="AI545" s="981"/>
      <c r="AJ545" s="981"/>
      <c r="AK545" s="981"/>
      <c r="AL545" s="981"/>
      <c r="AM545" s="981"/>
      <c r="AN545" s="981"/>
      <c r="AO545" s="981"/>
      <c r="AP545" s="981"/>
      <c r="AQ545" s="981"/>
      <c r="AR545" s="981"/>
      <c r="AS545" s="981"/>
      <c r="AT545" s="981"/>
      <c r="AU545" s="981"/>
      <c r="AV545" s="981"/>
      <c r="AW545" s="981"/>
      <c r="AX545" s="981"/>
      <c r="AY545" s="981"/>
      <c r="AZ545" s="981"/>
      <c r="BA545" s="981"/>
      <c r="BB545" s="981"/>
      <c r="BC545" s="981"/>
      <c r="BD545" s="981"/>
      <c r="BE545" s="981"/>
      <c r="BF545" s="981"/>
      <c r="BG545" s="981"/>
      <c r="BH545" s="981"/>
      <c r="BI545" s="981"/>
      <c r="BJ545" s="981"/>
      <c r="BK545" s="981"/>
    </row>
    <row r="546" spans="1:63" s="699" customFormat="1" ht="23.25" customHeight="1">
      <c r="A546" s="669"/>
      <c r="B546" s="1036"/>
      <c r="C546" s="1561"/>
      <c r="D546" s="1561"/>
      <c r="E546" s="1561"/>
      <c r="F546" s="1561"/>
      <c r="G546" s="173"/>
      <c r="H546" s="734"/>
      <c r="J546" s="141"/>
      <c r="K546" s="141"/>
      <c r="L546" s="141"/>
      <c r="M546" s="141"/>
      <c r="N546" s="141"/>
      <c r="O546" s="141"/>
      <c r="P546" s="141"/>
      <c r="Q546" s="141"/>
      <c r="R546" s="141"/>
      <c r="S546" s="141"/>
      <c r="T546" s="141"/>
      <c r="U546" s="141"/>
      <c r="V546" s="141"/>
      <c r="W546" s="141"/>
      <c r="Y546" s="981"/>
      <c r="Z546" s="981"/>
      <c r="AA546" s="981"/>
      <c r="AB546" s="981"/>
      <c r="AC546" s="981"/>
      <c r="AD546" s="981"/>
      <c r="AE546" s="981"/>
      <c r="AF546" s="981"/>
      <c r="AG546" s="981"/>
      <c r="AH546" s="981"/>
      <c r="AI546" s="981"/>
      <c r="AJ546" s="981"/>
      <c r="AK546" s="981"/>
      <c r="AL546" s="981"/>
      <c r="AM546" s="981"/>
      <c r="AN546" s="981"/>
      <c r="AO546" s="981"/>
      <c r="AP546" s="981"/>
      <c r="AQ546" s="981"/>
      <c r="AR546" s="981"/>
      <c r="AS546" s="981"/>
      <c r="AT546" s="981"/>
      <c r="AU546" s="981"/>
      <c r="AV546" s="981"/>
      <c r="AW546" s="981"/>
      <c r="AX546" s="981"/>
      <c r="AY546" s="981"/>
      <c r="AZ546" s="981"/>
      <c r="BA546" s="981"/>
      <c r="BB546" s="981"/>
      <c r="BC546" s="981"/>
      <c r="BD546" s="981"/>
      <c r="BE546" s="981"/>
      <c r="BF546" s="981"/>
      <c r="BG546" s="981"/>
      <c r="BH546" s="981"/>
      <c r="BI546" s="981"/>
      <c r="BJ546" s="981"/>
      <c r="BK546" s="981"/>
    </row>
    <row r="547" spans="1:63" s="699" customFormat="1" ht="23.25" customHeight="1">
      <c r="A547" s="669"/>
      <c r="B547" s="1037" t="s">
        <v>883</v>
      </c>
      <c r="C547" s="1559"/>
      <c r="D547" s="1559"/>
      <c r="E547" s="1559"/>
      <c r="F547" s="1559"/>
      <c r="G547" s="727"/>
      <c r="H547" s="716"/>
      <c r="J547" s="141"/>
      <c r="K547" s="141"/>
      <c r="L547" s="141"/>
      <c r="M547" s="141"/>
      <c r="N547" s="141"/>
      <c r="O547" s="141"/>
      <c r="P547" s="141"/>
      <c r="Q547" s="141"/>
      <c r="R547" s="141"/>
      <c r="S547" s="141"/>
      <c r="T547" s="141"/>
      <c r="U547" s="141"/>
      <c r="V547" s="141"/>
      <c r="W547" s="141"/>
      <c r="Y547" s="981"/>
      <c r="Z547" s="981"/>
      <c r="AA547" s="981"/>
      <c r="AB547" s="981"/>
      <c r="AC547" s="981"/>
      <c r="AD547" s="981"/>
      <c r="AE547" s="981"/>
      <c r="AF547" s="981"/>
      <c r="AG547" s="981"/>
      <c r="AH547" s="981"/>
      <c r="AI547" s="981"/>
      <c r="AJ547" s="981"/>
      <c r="AK547" s="981"/>
      <c r="AL547" s="981"/>
      <c r="AM547" s="981"/>
      <c r="AN547" s="981"/>
      <c r="AO547" s="981"/>
      <c r="AP547" s="981"/>
      <c r="AQ547" s="981"/>
      <c r="AR547" s="981"/>
      <c r="AS547" s="981"/>
      <c r="AT547" s="981"/>
      <c r="AU547" s="981"/>
      <c r="AV547" s="981"/>
      <c r="AW547" s="981"/>
      <c r="AX547" s="981"/>
      <c r="AY547" s="981"/>
      <c r="AZ547" s="981"/>
      <c r="BA547" s="981"/>
      <c r="BB547" s="981"/>
      <c r="BC547" s="981"/>
      <c r="BD547" s="981"/>
      <c r="BE547" s="981"/>
      <c r="BF547" s="981"/>
      <c r="BG547" s="981"/>
      <c r="BH547" s="981"/>
      <c r="BI547" s="981"/>
      <c r="BJ547" s="981"/>
      <c r="BK547" s="981"/>
    </row>
    <row r="548" spans="1:63" s="699" customFormat="1" ht="23.25" customHeight="1">
      <c r="A548" s="669"/>
      <c r="B548" s="1036"/>
      <c r="C548" s="1561"/>
      <c r="D548" s="1561"/>
      <c r="E548" s="1561"/>
      <c r="F548" s="1561"/>
      <c r="G548" s="173"/>
      <c r="H548" s="734"/>
      <c r="J548" s="141"/>
      <c r="K548" s="141"/>
      <c r="L548" s="141"/>
      <c r="M548" s="141"/>
      <c r="N548" s="141"/>
      <c r="O548" s="141"/>
      <c r="P548" s="141"/>
      <c r="Q548" s="141"/>
      <c r="R548" s="141"/>
      <c r="S548" s="141"/>
      <c r="T548" s="141"/>
      <c r="U548" s="141"/>
      <c r="V548" s="141"/>
      <c r="W548" s="141"/>
      <c r="Y548" s="981"/>
      <c r="Z548" s="981"/>
      <c r="AA548" s="981"/>
      <c r="AB548" s="981"/>
      <c r="AC548" s="981"/>
      <c r="AD548" s="981"/>
      <c r="AE548" s="981"/>
      <c r="AF548" s="981"/>
      <c r="AG548" s="981"/>
      <c r="AH548" s="981"/>
      <c r="AI548" s="981"/>
      <c r="AJ548" s="981"/>
      <c r="AK548" s="981"/>
      <c r="AL548" s="981"/>
      <c r="AM548" s="981"/>
      <c r="AN548" s="981"/>
      <c r="AO548" s="981"/>
      <c r="AP548" s="981"/>
      <c r="AQ548" s="981"/>
      <c r="AR548" s="981"/>
      <c r="AS548" s="981"/>
      <c r="AT548" s="981"/>
      <c r="AU548" s="981"/>
      <c r="AV548" s="981"/>
      <c r="AW548" s="981"/>
      <c r="AX548" s="981"/>
      <c r="AY548" s="981"/>
      <c r="AZ548" s="981"/>
      <c r="BA548" s="981"/>
      <c r="BB548" s="981"/>
      <c r="BC548" s="981"/>
      <c r="BD548" s="981"/>
      <c r="BE548" s="981"/>
      <c r="BF548" s="981"/>
      <c r="BG548" s="981"/>
      <c r="BH548" s="981"/>
      <c r="BI548" s="981"/>
      <c r="BJ548" s="981"/>
      <c r="BK548" s="981"/>
    </row>
    <row r="549" spans="1:63" s="699" customFormat="1" ht="23.25" customHeight="1">
      <c r="A549" s="669"/>
      <c r="B549" s="1035" t="s">
        <v>881</v>
      </c>
      <c r="C549" s="1559"/>
      <c r="D549" s="1559"/>
      <c r="E549" s="1559"/>
      <c r="F549" s="1559"/>
      <c r="G549" s="182"/>
      <c r="H549" s="735"/>
      <c r="J549" s="141"/>
      <c r="K549" s="141"/>
      <c r="L549" s="141"/>
      <c r="M549" s="141"/>
      <c r="N549" s="141"/>
      <c r="O549" s="141"/>
      <c r="P549" s="141"/>
      <c r="Q549" s="141"/>
      <c r="R549" s="141"/>
      <c r="S549" s="141"/>
      <c r="T549" s="141"/>
      <c r="U549" s="141"/>
      <c r="V549" s="141"/>
      <c r="W549" s="141"/>
      <c r="Y549" s="981"/>
      <c r="Z549" s="981"/>
      <c r="AA549" s="981"/>
      <c r="AB549" s="981"/>
      <c r="AC549" s="981"/>
      <c r="AD549" s="981"/>
      <c r="AE549" s="981"/>
      <c r="AF549" s="981"/>
      <c r="AG549" s="981"/>
      <c r="AH549" s="981"/>
      <c r="AI549" s="981"/>
      <c r="AJ549" s="981"/>
      <c r="AK549" s="981"/>
      <c r="AL549" s="981"/>
      <c r="AM549" s="981"/>
      <c r="AN549" s="981"/>
      <c r="AO549" s="981"/>
      <c r="AP549" s="981"/>
      <c r="AQ549" s="981"/>
      <c r="AR549" s="981"/>
      <c r="AS549" s="981"/>
      <c r="AT549" s="981"/>
      <c r="AU549" s="981"/>
      <c r="AV549" s="981"/>
      <c r="AW549" s="981"/>
      <c r="AX549" s="981"/>
      <c r="AY549" s="981"/>
      <c r="AZ549" s="981"/>
      <c r="BA549" s="981"/>
      <c r="BB549" s="981"/>
      <c r="BC549" s="981"/>
      <c r="BD549" s="981"/>
      <c r="BE549" s="981"/>
      <c r="BF549" s="981"/>
      <c r="BG549" s="981"/>
      <c r="BH549" s="981"/>
      <c r="BI549" s="981"/>
      <c r="BJ549" s="981"/>
      <c r="BK549" s="981"/>
    </row>
    <row r="550" spans="1:63" s="702" customFormat="1" ht="23.25" customHeight="1">
      <c r="A550" s="669"/>
      <c r="B550" s="354" t="s">
        <v>847</v>
      </c>
      <c r="C550" s="1560"/>
      <c r="D550" s="1560"/>
      <c r="E550" s="1560"/>
      <c r="F550" s="1560"/>
      <c r="G550" s="727"/>
      <c r="H550" s="716"/>
      <c r="I550" s="701"/>
      <c r="J550" s="141"/>
      <c r="K550" s="141"/>
      <c r="L550" s="141"/>
      <c r="M550" s="141"/>
      <c r="N550" s="141"/>
      <c r="O550" s="141"/>
      <c r="P550" s="141"/>
      <c r="Q550" s="141"/>
      <c r="R550" s="141"/>
      <c r="S550" s="141"/>
      <c r="T550" s="141"/>
      <c r="U550" s="141"/>
      <c r="V550" s="141"/>
      <c r="W550" s="141"/>
      <c r="Y550" s="982"/>
      <c r="Z550" s="982"/>
      <c r="AA550" s="982"/>
      <c r="AB550" s="982"/>
      <c r="AC550" s="982"/>
      <c r="AD550" s="982"/>
      <c r="AE550" s="982"/>
      <c r="AF550" s="982"/>
      <c r="AG550" s="982"/>
      <c r="AH550" s="982"/>
      <c r="AI550" s="982"/>
      <c r="AJ550" s="982"/>
      <c r="AK550" s="982"/>
      <c r="AL550" s="982"/>
      <c r="AM550" s="982"/>
      <c r="AN550" s="982"/>
      <c r="AO550" s="982"/>
      <c r="AP550" s="982"/>
      <c r="AQ550" s="982"/>
      <c r="AR550" s="982"/>
      <c r="AS550" s="982"/>
      <c r="AT550" s="982"/>
      <c r="AU550" s="982"/>
      <c r="AV550" s="982"/>
      <c r="AW550" s="982"/>
      <c r="AX550" s="982"/>
      <c r="AY550" s="982"/>
      <c r="AZ550" s="982"/>
      <c r="BA550" s="982"/>
      <c r="BB550" s="982"/>
      <c r="BC550" s="982"/>
      <c r="BD550" s="982"/>
      <c r="BE550" s="982"/>
      <c r="BF550" s="982"/>
      <c r="BG550" s="982"/>
      <c r="BH550" s="982"/>
      <c r="BI550" s="982"/>
      <c r="BJ550" s="982"/>
      <c r="BK550" s="982"/>
    </row>
    <row r="551" spans="1:63" s="703" customFormat="1" ht="23.25" customHeight="1">
      <c r="A551" s="669"/>
      <c r="B551" s="354" t="s">
        <v>833</v>
      </c>
      <c r="C551" s="1560"/>
      <c r="D551" s="1560"/>
      <c r="E551" s="1560"/>
      <c r="F551" s="1560"/>
      <c r="G551" s="727"/>
      <c r="H551" s="716"/>
      <c r="I551" s="698"/>
      <c r="J551" s="141"/>
      <c r="K551" s="141"/>
      <c r="L551" s="141"/>
      <c r="M551" s="141"/>
      <c r="N551" s="141"/>
      <c r="O551" s="141"/>
      <c r="P551" s="141"/>
      <c r="Q551" s="141"/>
      <c r="R551" s="141"/>
      <c r="S551" s="141"/>
      <c r="T551" s="141"/>
      <c r="U551" s="141"/>
      <c r="V551" s="141"/>
      <c r="W551" s="141"/>
      <c r="Y551" s="983"/>
      <c r="Z551" s="983"/>
      <c r="AA551" s="983"/>
      <c r="AB551" s="983"/>
      <c r="AC551" s="983"/>
      <c r="AD551" s="983"/>
      <c r="AE551" s="983"/>
      <c r="AF551" s="983"/>
      <c r="AG551" s="983"/>
      <c r="AH551" s="983"/>
      <c r="AI551" s="983"/>
      <c r="AJ551" s="983"/>
      <c r="AK551" s="983"/>
      <c r="AL551" s="983"/>
      <c r="AM551" s="983"/>
      <c r="AN551" s="983"/>
      <c r="AO551" s="983"/>
      <c r="AP551" s="983"/>
      <c r="AQ551" s="983"/>
      <c r="AR551" s="983"/>
      <c r="AS551" s="983"/>
      <c r="AT551" s="983"/>
      <c r="AU551" s="983"/>
      <c r="AV551" s="983"/>
      <c r="AW551" s="983"/>
      <c r="AX551" s="983"/>
      <c r="AY551" s="983"/>
      <c r="AZ551" s="983"/>
      <c r="BA551" s="983"/>
      <c r="BB551" s="983"/>
      <c r="BC551" s="983"/>
      <c r="BD551" s="983"/>
      <c r="BE551" s="983"/>
      <c r="BF551" s="983"/>
      <c r="BG551" s="983"/>
      <c r="BH551" s="983"/>
      <c r="BI551" s="983"/>
      <c r="BJ551" s="983"/>
      <c r="BK551" s="983"/>
    </row>
    <row r="552" spans="1:63" s="703" customFormat="1" ht="23.25" customHeight="1">
      <c r="A552" s="669"/>
      <c r="B552" s="354" t="s">
        <v>386</v>
      </c>
      <c r="C552" s="1561"/>
      <c r="D552" s="1561"/>
      <c r="E552" s="1561"/>
      <c r="F552" s="1561"/>
      <c r="G552" s="173"/>
      <c r="H552" s="734"/>
      <c r="I552" s="698"/>
      <c r="J552" s="141"/>
      <c r="K552" s="141"/>
      <c r="L552" s="141"/>
      <c r="M552" s="141"/>
      <c r="N552" s="141"/>
      <c r="O552" s="141"/>
      <c r="P552" s="141"/>
      <c r="Q552" s="141"/>
      <c r="R552" s="141"/>
      <c r="S552" s="141"/>
      <c r="T552" s="141"/>
      <c r="U552" s="141"/>
      <c r="V552" s="141"/>
      <c r="W552" s="141"/>
      <c r="Y552" s="983"/>
      <c r="Z552" s="983"/>
      <c r="AA552" s="983"/>
      <c r="AB552" s="983"/>
      <c r="AC552" s="983"/>
      <c r="AD552" s="983"/>
      <c r="AE552" s="983"/>
      <c r="AF552" s="983"/>
      <c r="AG552" s="983"/>
      <c r="AH552" s="983"/>
      <c r="AI552" s="983"/>
      <c r="AJ552" s="983"/>
      <c r="AK552" s="983"/>
      <c r="AL552" s="983"/>
      <c r="AM552" s="983"/>
      <c r="AN552" s="983"/>
      <c r="AO552" s="983"/>
      <c r="AP552" s="983"/>
      <c r="AQ552" s="983"/>
      <c r="AR552" s="983"/>
      <c r="AS552" s="983"/>
      <c r="AT552" s="983"/>
      <c r="AU552" s="983"/>
      <c r="AV552" s="983"/>
      <c r="AW552" s="983"/>
      <c r="AX552" s="983"/>
      <c r="AY552" s="983"/>
      <c r="AZ552" s="983"/>
      <c r="BA552" s="983"/>
      <c r="BB552" s="983"/>
      <c r="BC552" s="983"/>
      <c r="BD552" s="983"/>
      <c r="BE552" s="983"/>
      <c r="BF552" s="983"/>
      <c r="BG552" s="983"/>
      <c r="BH552" s="983"/>
      <c r="BI552" s="983"/>
      <c r="BJ552" s="983"/>
      <c r="BK552" s="983"/>
    </row>
    <row r="553" spans="1:63" s="703" customFormat="1" ht="23.25" customHeight="1">
      <c r="A553" s="690"/>
      <c r="B553" s="1382"/>
      <c r="C553" s="866">
        <f>COUNTIF(C538:C552,"/")</f>
        <v>0</v>
      </c>
      <c r="D553" s="866">
        <f t="shared" ref="D553:F553" si="23">COUNTIF(D538:D552,"/")</f>
        <v>0</v>
      </c>
      <c r="E553" s="866">
        <f t="shared" si="23"/>
        <v>0</v>
      </c>
      <c r="F553" s="866">
        <f t="shared" si="23"/>
        <v>0</v>
      </c>
      <c r="G553" s="691"/>
      <c r="H553" s="673"/>
      <c r="J553" s="141"/>
      <c r="K553" s="141"/>
      <c r="L553" s="141"/>
      <c r="M553" s="141"/>
      <c r="N553" s="141"/>
      <c r="O553" s="141"/>
      <c r="P553" s="141"/>
      <c r="Q553" s="141"/>
      <c r="R553" s="141"/>
      <c r="S553" s="141"/>
      <c r="T553" s="141"/>
      <c r="U553" s="141"/>
      <c r="V553" s="141"/>
      <c r="W553" s="141"/>
      <c r="Y553" s="983"/>
      <c r="Z553" s="983"/>
      <c r="AA553" s="983"/>
      <c r="AB553" s="983"/>
      <c r="AC553" s="983"/>
      <c r="AD553" s="983"/>
      <c r="AE553" s="983"/>
      <c r="AF553" s="983"/>
      <c r="AG553" s="983"/>
      <c r="AH553" s="983"/>
      <c r="AI553" s="983"/>
      <c r="AJ553" s="983"/>
      <c r="AK553" s="983"/>
      <c r="AL553" s="983"/>
      <c r="AM553" s="983"/>
      <c r="AN553" s="983"/>
      <c r="AO553" s="983"/>
      <c r="AP553" s="983"/>
      <c r="AQ553" s="983"/>
      <c r="AR553" s="983"/>
      <c r="AS553" s="983"/>
      <c r="AT553" s="983"/>
      <c r="AU553" s="983"/>
      <c r="AV553" s="983"/>
      <c r="AW553" s="983"/>
      <c r="AX553" s="983"/>
      <c r="AY553" s="983"/>
      <c r="AZ553" s="983"/>
      <c r="BA553" s="983"/>
      <c r="BB553" s="983"/>
      <c r="BC553" s="983"/>
      <c r="BD553" s="983"/>
      <c r="BE553" s="983"/>
      <c r="BF553" s="983"/>
      <c r="BG553" s="983"/>
      <c r="BH553" s="983"/>
      <c r="BI553" s="983"/>
      <c r="BJ553" s="983"/>
      <c r="BK553" s="983"/>
    </row>
    <row r="554" spans="1:63" s="703" customFormat="1" ht="23.25" customHeight="1">
      <c r="A554" s="783">
        <v>8</v>
      </c>
      <c r="B554" s="1840" t="s">
        <v>233</v>
      </c>
      <c r="C554" s="1587"/>
      <c r="D554" s="1587"/>
      <c r="E554" s="1587"/>
      <c r="F554" s="1587"/>
      <c r="G554" s="1587"/>
      <c r="H554" s="1588"/>
      <c r="J554" s="141"/>
      <c r="K554" s="141"/>
      <c r="L554" s="141"/>
      <c r="M554" s="141"/>
      <c r="N554" s="141"/>
      <c r="O554" s="141"/>
      <c r="P554" s="141"/>
      <c r="Q554" s="141"/>
      <c r="R554" s="141"/>
      <c r="S554" s="141"/>
      <c r="T554" s="141"/>
      <c r="U554" s="141"/>
      <c r="V554" s="141"/>
      <c r="W554" s="141"/>
      <c r="Y554" s="983"/>
      <c r="Z554" s="983"/>
      <c r="AA554" s="983"/>
      <c r="AB554" s="983"/>
      <c r="AC554" s="983"/>
      <c r="AD554" s="983"/>
      <c r="AE554" s="983"/>
      <c r="AF554" s="983"/>
      <c r="AG554" s="983"/>
      <c r="AH554" s="983"/>
      <c r="AI554" s="983"/>
      <c r="AJ554" s="983"/>
      <c r="AK554" s="983"/>
      <c r="AL554" s="983"/>
      <c r="AM554" s="983"/>
      <c r="AN554" s="983"/>
      <c r="AO554" s="983"/>
      <c r="AP554" s="983"/>
      <c r="AQ554" s="983"/>
      <c r="AR554" s="983"/>
      <c r="AS554" s="983"/>
      <c r="AT554" s="983"/>
      <c r="AU554" s="983"/>
      <c r="AV554" s="983"/>
      <c r="AW554" s="983"/>
      <c r="AX554" s="983"/>
      <c r="AY554" s="983"/>
      <c r="AZ554" s="983"/>
      <c r="BA554" s="983"/>
      <c r="BB554" s="983"/>
      <c r="BC554" s="983"/>
      <c r="BD554" s="983"/>
      <c r="BE554" s="983"/>
      <c r="BF554" s="983"/>
      <c r="BG554" s="983"/>
      <c r="BH554" s="983"/>
      <c r="BI554" s="983"/>
      <c r="BJ554" s="983"/>
      <c r="BK554" s="983"/>
    </row>
    <row r="555" spans="1:63" s="703" customFormat="1" ht="23.25" customHeight="1">
      <c r="A555" s="692"/>
      <c r="B555" s="1383" t="s">
        <v>232</v>
      </c>
      <c r="C555" s="1559"/>
      <c r="D555" s="1559"/>
      <c r="E555" s="1559"/>
      <c r="F555" s="1559"/>
      <c r="G555" s="727"/>
      <c r="H555" s="716"/>
      <c r="J555" s="141"/>
      <c r="K555" s="141"/>
      <c r="L555" s="141"/>
      <c r="M555" s="141"/>
      <c r="N555" s="141"/>
      <c r="O555" s="141"/>
      <c r="P555" s="141"/>
      <c r="Q555" s="141"/>
      <c r="R555" s="141"/>
      <c r="S555" s="141"/>
      <c r="T555" s="141"/>
      <c r="U555" s="141"/>
      <c r="V555" s="141"/>
      <c r="W555" s="141"/>
      <c r="Y555" s="983"/>
      <c r="Z555" s="983"/>
      <c r="AA555" s="983"/>
      <c r="AB555" s="983"/>
      <c r="AC555" s="983"/>
      <c r="AD555" s="983"/>
      <c r="AE555" s="983"/>
      <c r="AF555" s="983"/>
      <c r="AG555" s="983"/>
      <c r="AH555" s="983"/>
      <c r="AI555" s="983"/>
      <c r="AJ555" s="983"/>
      <c r="AK555" s="983"/>
      <c r="AL555" s="983"/>
      <c r="AM555" s="983"/>
      <c r="AN555" s="983"/>
      <c r="AO555" s="983"/>
      <c r="AP555" s="983"/>
      <c r="AQ555" s="983"/>
      <c r="AR555" s="983"/>
      <c r="AS555" s="983"/>
      <c r="AT555" s="983"/>
      <c r="AU555" s="983"/>
      <c r="AV555" s="983"/>
      <c r="AW555" s="983"/>
      <c r="AX555" s="983"/>
      <c r="AY555" s="983"/>
      <c r="AZ555" s="983"/>
      <c r="BA555" s="983"/>
      <c r="BB555" s="983"/>
      <c r="BC555" s="983"/>
      <c r="BD555" s="983"/>
      <c r="BE555" s="983"/>
      <c r="BF555" s="983"/>
      <c r="BG555" s="983"/>
      <c r="BH555" s="983"/>
      <c r="BI555" s="983"/>
      <c r="BJ555" s="983"/>
      <c r="BK555" s="983"/>
    </row>
    <row r="556" spans="1:63" s="687" customFormat="1" ht="23.25" customHeight="1">
      <c r="A556" s="692"/>
      <c r="B556" s="1384"/>
      <c r="C556" s="1561"/>
      <c r="D556" s="1561"/>
      <c r="E556" s="1561"/>
      <c r="F556" s="1561"/>
      <c r="G556" s="173"/>
      <c r="H556" s="734"/>
      <c r="I556" s="753"/>
      <c r="J556" s="141"/>
      <c r="K556" s="141"/>
      <c r="L556" s="141"/>
      <c r="M556" s="141"/>
      <c r="N556" s="141"/>
      <c r="O556" s="141"/>
      <c r="P556" s="141"/>
      <c r="Q556" s="141"/>
      <c r="R556" s="141"/>
      <c r="S556" s="141"/>
      <c r="T556" s="141"/>
      <c r="U556" s="141"/>
      <c r="V556" s="141"/>
      <c r="W556" s="141"/>
      <c r="Y556" s="113"/>
      <c r="Z556" s="113"/>
      <c r="AA556" s="113"/>
      <c r="AB556" s="113"/>
      <c r="AC556" s="113"/>
      <c r="AD556" s="113"/>
      <c r="AE556" s="113"/>
      <c r="AF556" s="113"/>
      <c r="AG556" s="113"/>
      <c r="AH556" s="113"/>
      <c r="AI556" s="113"/>
      <c r="AJ556" s="113"/>
      <c r="AK556" s="113"/>
      <c r="AL556" s="113"/>
      <c r="AM556" s="113"/>
      <c r="AN556" s="113"/>
      <c r="AO556" s="113"/>
      <c r="AP556" s="113"/>
      <c r="AQ556" s="113"/>
      <c r="AR556" s="113"/>
      <c r="AS556" s="113"/>
      <c r="AT556" s="113"/>
      <c r="AU556" s="113"/>
      <c r="AV556" s="113"/>
      <c r="AW556" s="113"/>
      <c r="AX556" s="113"/>
      <c r="AY556" s="113"/>
      <c r="AZ556" s="113"/>
      <c r="BA556" s="113"/>
      <c r="BB556" s="113"/>
      <c r="BC556" s="113"/>
      <c r="BD556" s="113"/>
      <c r="BE556" s="113"/>
      <c r="BF556" s="113"/>
      <c r="BG556" s="113"/>
      <c r="BH556" s="113"/>
      <c r="BI556" s="113"/>
      <c r="BJ556" s="113"/>
      <c r="BK556" s="113"/>
    </row>
    <row r="557" spans="1:63" s="687" customFormat="1" ht="23.25" customHeight="1">
      <c r="A557" s="695"/>
      <c r="B557" s="1382"/>
      <c r="C557" s="866">
        <f>COUNTIF(C554:C556,"/")</f>
        <v>0</v>
      </c>
      <c r="D557" s="866">
        <f t="shared" ref="D557:F557" si="24">COUNTIF(D554:D556,"/")</f>
        <v>0</v>
      </c>
      <c r="E557" s="866">
        <f t="shared" si="24"/>
        <v>0</v>
      </c>
      <c r="F557" s="866">
        <f t="shared" si="24"/>
        <v>0</v>
      </c>
      <c r="G557" s="696"/>
      <c r="H557" s="697"/>
      <c r="I557" s="753"/>
      <c r="J557" s="369"/>
      <c r="K557" s="369"/>
      <c r="L557" s="369"/>
      <c r="M557" s="369"/>
      <c r="N557" s="369"/>
      <c r="O557" s="369"/>
      <c r="P557" s="369"/>
      <c r="Q557" s="369"/>
      <c r="R557" s="369"/>
      <c r="S557" s="369"/>
      <c r="T557" s="369"/>
      <c r="U557" s="369"/>
      <c r="V557" s="369"/>
      <c r="W557" s="369"/>
      <c r="Y557" s="113"/>
      <c r="Z557" s="113"/>
      <c r="AA557" s="113"/>
      <c r="AB557" s="113"/>
      <c r="AC557" s="113"/>
      <c r="AD557" s="113"/>
      <c r="AE557" s="113"/>
      <c r="AF557" s="113"/>
      <c r="AG557" s="113"/>
      <c r="AH557" s="113"/>
      <c r="AI557" s="113"/>
      <c r="AJ557" s="113"/>
      <c r="AK557" s="113"/>
      <c r="AL557" s="113"/>
      <c r="AM557" s="113"/>
      <c r="AN557" s="113"/>
      <c r="AO557" s="113"/>
      <c r="AP557" s="113"/>
      <c r="AQ557" s="113"/>
      <c r="AR557" s="113"/>
      <c r="AS557" s="113"/>
      <c r="AT557" s="113"/>
      <c r="AU557" s="113"/>
      <c r="AV557" s="113"/>
      <c r="AW557" s="113"/>
      <c r="AX557" s="113"/>
      <c r="AY557" s="113"/>
      <c r="AZ557" s="113"/>
      <c r="BA557" s="113"/>
      <c r="BB557" s="113"/>
      <c r="BC557" s="113"/>
      <c r="BD557" s="113"/>
      <c r="BE557" s="113"/>
      <c r="BF557" s="113"/>
      <c r="BG557" s="113"/>
      <c r="BH557" s="113"/>
      <c r="BI557" s="113"/>
      <c r="BJ557" s="113"/>
      <c r="BK557" s="113"/>
    </row>
    <row r="558" spans="1:63" s="687" customFormat="1" ht="23.25" customHeight="1">
      <c r="A558" s="706">
        <v>9</v>
      </c>
      <c r="B558" s="1591" t="s">
        <v>151</v>
      </c>
      <c r="C558" s="1592"/>
      <c r="D558" s="1592"/>
      <c r="E558" s="1592"/>
      <c r="F558" s="1592"/>
      <c r="G558" s="1592"/>
      <c r="H558" s="1593"/>
      <c r="I558" s="753"/>
      <c r="J558" s="141"/>
      <c r="K558" s="141"/>
      <c r="L558" s="141"/>
      <c r="M558" s="141"/>
      <c r="N558" s="141"/>
      <c r="O558" s="141"/>
      <c r="P558" s="141"/>
      <c r="Q558" s="141"/>
      <c r="R558" s="141"/>
      <c r="S558" s="141"/>
      <c r="T558" s="141"/>
      <c r="U558" s="141"/>
      <c r="V558" s="141"/>
      <c r="W558" s="141"/>
      <c r="Y558" s="113"/>
      <c r="Z558" s="113"/>
      <c r="AA558" s="113"/>
      <c r="AB558" s="113"/>
      <c r="AC558" s="113"/>
      <c r="AD558" s="113"/>
      <c r="AE558" s="113"/>
      <c r="AF558" s="113"/>
      <c r="AG558" s="113"/>
      <c r="AH558" s="113"/>
      <c r="AI558" s="113"/>
      <c r="AJ558" s="113"/>
      <c r="AK558" s="113"/>
      <c r="AL558" s="113"/>
      <c r="AM558" s="113"/>
      <c r="AN558" s="113"/>
      <c r="AO558" s="113"/>
      <c r="AP558" s="113"/>
      <c r="AQ558" s="113"/>
      <c r="AR558" s="113"/>
      <c r="AS558" s="113"/>
      <c r="AT558" s="113"/>
      <c r="AU558" s="113"/>
      <c r="AV558" s="113"/>
      <c r="AW558" s="113"/>
      <c r="AX558" s="113"/>
      <c r="AY558" s="113"/>
      <c r="AZ558" s="113"/>
      <c r="BA558" s="113"/>
      <c r="BB558" s="113"/>
      <c r="BC558" s="113"/>
      <c r="BD558" s="113"/>
      <c r="BE558" s="113"/>
      <c r="BF558" s="113"/>
      <c r="BG558" s="113"/>
      <c r="BH558" s="113"/>
      <c r="BI558" s="113"/>
      <c r="BJ558" s="113"/>
      <c r="BK558" s="113"/>
    </row>
    <row r="559" spans="1:63" s="687" customFormat="1" ht="23.25" customHeight="1">
      <c r="A559" s="669"/>
      <c r="B559" s="672" t="s">
        <v>370</v>
      </c>
      <c r="C559" s="1562"/>
      <c r="D559" s="1562"/>
      <c r="E559" s="1562"/>
      <c r="F559" s="1562"/>
      <c r="G559" s="182"/>
      <c r="H559" s="735"/>
      <c r="I559" s="753"/>
      <c r="J559" s="141"/>
      <c r="K559" s="141"/>
      <c r="L559" s="141"/>
      <c r="M559" s="141"/>
      <c r="N559" s="141"/>
      <c r="O559" s="141"/>
      <c r="P559" s="141"/>
      <c r="Q559" s="141"/>
      <c r="R559" s="141"/>
      <c r="S559" s="141"/>
      <c r="T559" s="141"/>
      <c r="U559" s="141"/>
      <c r="V559" s="141"/>
      <c r="W559" s="141"/>
      <c r="Y559" s="113"/>
      <c r="Z559" s="113"/>
      <c r="AA559" s="113"/>
      <c r="AB559" s="113"/>
      <c r="AC559" s="113"/>
      <c r="AD559" s="113"/>
      <c r="AE559" s="113"/>
      <c r="AF559" s="113"/>
      <c r="AG559" s="113"/>
      <c r="AH559" s="113"/>
      <c r="AI559" s="113"/>
      <c r="AJ559" s="113"/>
      <c r="AK559" s="113"/>
      <c r="AL559" s="113"/>
      <c r="AM559" s="113"/>
      <c r="AN559" s="113"/>
      <c r="AO559" s="113"/>
      <c r="AP559" s="113"/>
      <c r="AQ559" s="113"/>
      <c r="AR559" s="113"/>
      <c r="AS559" s="113"/>
      <c r="AT559" s="113"/>
      <c r="AU559" s="113"/>
      <c r="AV559" s="113"/>
      <c r="AW559" s="113"/>
      <c r="AX559" s="113"/>
      <c r="AY559" s="113"/>
      <c r="AZ559" s="113"/>
      <c r="BA559" s="113"/>
      <c r="BB559" s="113"/>
      <c r="BC559" s="113"/>
      <c r="BD559" s="113"/>
      <c r="BE559" s="113"/>
      <c r="BF559" s="113"/>
      <c r="BG559" s="113"/>
      <c r="BH559" s="113"/>
      <c r="BI559" s="113"/>
      <c r="BJ559" s="113"/>
      <c r="BK559" s="113"/>
    </row>
    <row r="560" spans="1:63" s="687" customFormat="1" ht="23.25" customHeight="1">
      <c r="A560" s="669"/>
      <c r="B560" s="310" t="s">
        <v>152</v>
      </c>
      <c r="C560" s="1563"/>
      <c r="D560" s="1563"/>
      <c r="E560" s="1563"/>
      <c r="F560" s="1563"/>
      <c r="G560" s="727"/>
      <c r="H560" s="716"/>
      <c r="I560" s="753"/>
      <c r="J560" s="141"/>
      <c r="K560" s="141"/>
      <c r="L560" s="141"/>
      <c r="M560" s="141"/>
      <c r="N560" s="141"/>
      <c r="O560" s="141"/>
      <c r="P560" s="141"/>
      <c r="Q560" s="141"/>
      <c r="R560" s="141"/>
      <c r="S560" s="141"/>
      <c r="T560" s="141"/>
      <c r="U560" s="141"/>
      <c r="V560" s="141"/>
      <c r="W560" s="141"/>
      <c r="Y560" s="113"/>
      <c r="Z560" s="113"/>
      <c r="AA560" s="113"/>
      <c r="AB560" s="113"/>
      <c r="AC560" s="113"/>
      <c r="AD560" s="113"/>
      <c r="AE560" s="113"/>
      <c r="AF560" s="113"/>
      <c r="AG560" s="113"/>
      <c r="AH560" s="113"/>
      <c r="AI560" s="113"/>
      <c r="AJ560" s="113"/>
      <c r="AK560" s="113"/>
      <c r="AL560" s="113"/>
      <c r="AM560" s="113"/>
      <c r="AN560" s="113"/>
      <c r="AO560" s="113"/>
      <c r="AP560" s="113"/>
      <c r="AQ560" s="113"/>
      <c r="AR560" s="113"/>
      <c r="AS560" s="113"/>
      <c r="AT560" s="113"/>
      <c r="AU560" s="113"/>
      <c r="AV560" s="113"/>
      <c r="AW560" s="113"/>
      <c r="AX560" s="113"/>
      <c r="AY560" s="113"/>
      <c r="AZ560" s="113"/>
      <c r="BA560" s="113"/>
      <c r="BB560" s="113"/>
      <c r="BC560" s="113"/>
      <c r="BD560" s="113"/>
      <c r="BE560" s="113"/>
      <c r="BF560" s="113"/>
      <c r="BG560" s="113"/>
      <c r="BH560" s="113"/>
      <c r="BI560" s="113"/>
      <c r="BJ560" s="113"/>
      <c r="BK560" s="113"/>
    </row>
    <row r="561" spans="1:23" ht="24" customHeight="1">
      <c r="A561" s="669"/>
      <c r="B561" s="310" t="s">
        <v>364</v>
      </c>
      <c r="C561" s="1563"/>
      <c r="D561" s="1563"/>
      <c r="E561" s="1563"/>
      <c r="F561" s="1563"/>
      <c r="G561" s="727"/>
      <c r="H561" s="716"/>
    </row>
    <row r="562" spans="1:23" ht="24" customHeight="1">
      <c r="A562" s="669"/>
      <c r="B562" s="689" t="s">
        <v>365</v>
      </c>
      <c r="C562" s="1563"/>
      <c r="D562" s="1563"/>
      <c r="E562" s="1563"/>
      <c r="F562" s="1563"/>
      <c r="G562" s="727"/>
      <c r="H562" s="716"/>
    </row>
    <row r="563" spans="1:23" ht="24" customHeight="1">
      <c r="A563" s="669"/>
      <c r="B563" s="700" t="s">
        <v>153</v>
      </c>
      <c r="C563" s="1564"/>
      <c r="D563" s="1564"/>
      <c r="E563" s="1564"/>
      <c r="F563" s="1564"/>
      <c r="G563" s="173"/>
      <c r="H563" s="734"/>
    </row>
    <row r="564" spans="1:23" ht="24" customHeight="1">
      <c r="A564" s="669"/>
      <c r="B564" s="689" t="s">
        <v>371</v>
      </c>
      <c r="C564" s="1562"/>
      <c r="D564" s="1562"/>
      <c r="E564" s="1562"/>
      <c r="F564" s="1562"/>
      <c r="G564" s="182"/>
      <c r="H564" s="735"/>
    </row>
    <row r="565" spans="1:23" ht="24" customHeight="1">
      <c r="A565" s="669"/>
      <c r="B565" s="689" t="s">
        <v>154</v>
      </c>
      <c r="C565" s="1563"/>
      <c r="D565" s="1563"/>
      <c r="E565" s="1563"/>
      <c r="F565" s="1563"/>
      <c r="G565" s="727"/>
      <c r="H565" s="716"/>
    </row>
    <row r="566" spans="1:23" ht="24" customHeight="1">
      <c r="A566" s="669"/>
      <c r="B566" s="310" t="s">
        <v>364</v>
      </c>
      <c r="C566" s="1563"/>
      <c r="D566" s="1563"/>
      <c r="E566" s="1563"/>
      <c r="F566" s="1563"/>
      <c r="G566" s="727"/>
      <c r="H566" s="716"/>
    </row>
    <row r="567" spans="1:23" ht="24" customHeight="1">
      <c r="A567" s="669"/>
      <c r="B567" s="689" t="s">
        <v>365</v>
      </c>
      <c r="C567" s="1563"/>
      <c r="D567" s="1563"/>
      <c r="E567" s="1563"/>
      <c r="F567" s="1563"/>
      <c r="G567" s="727"/>
      <c r="H567" s="716"/>
    </row>
    <row r="568" spans="1:23" ht="24" customHeight="1">
      <c r="A568" s="669"/>
      <c r="B568" s="689" t="s">
        <v>153</v>
      </c>
      <c r="C568" s="1564"/>
      <c r="D568" s="1564"/>
      <c r="E568" s="1564"/>
      <c r="F568" s="1564"/>
      <c r="G568" s="173"/>
      <c r="H568" s="734"/>
    </row>
    <row r="569" spans="1:23" ht="23.25" customHeight="1">
      <c r="A569" s="784"/>
      <c r="B569" s="1385"/>
      <c r="C569" s="866">
        <f>COUNTIF(C558:C568,"/")</f>
        <v>0</v>
      </c>
      <c r="D569" s="866">
        <f t="shared" ref="D569:F569" si="25">COUNTIF(D558:D568,"/")</f>
        <v>0</v>
      </c>
      <c r="E569" s="866">
        <f t="shared" si="25"/>
        <v>0</v>
      </c>
      <c r="F569" s="866">
        <f t="shared" si="25"/>
        <v>0</v>
      </c>
      <c r="G569" s="1581"/>
      <c r="H569" s="958"/>
    </row>
    <row r="570" spans="1:23" ht="26.25" customHeight="1">
      <c r="A570" s="785"/>
      <c r="B570" s="1386" t="s">
        <v>898</v>
      </c>
      <c r="C570" s="948">
        <f>COUNTIF(C8:C568,"/")</f>
        <v>0</v>
      </c>
      <c r="D570" s="948">
        <f>COUNTIF(D8:D568,"/")</f>
        <v>0</v>
      </c>
      <c r="E570" s="948">
        <f>COUNTIF(E8:E568,"/")</f>
        <v>0</v>
      </c>
      <c r="F570" s="948">
        <f>COUNTIF(F8:F568,"/")</f>
        <v>0</v>
      </c>
      <c r="G570" s="1582"/>
      <c r="H570" s="959"/>
    </row>
    <row r="571" spans="1:23" ht="26.25" customHeight="1">
      <c r="A571" s="785"/>
      <c r="B571" s="1386" t="s">
        <v>899</v>
      </c>
      <c r="C571" s="949">
        <f>+C570*$C$7</f>
        <v>0</v>
      </c>
      <c r="D571" s="949">
        <f>+D570*$C$7</f>
        <v>0</v>
      </c>
      <c r="E571" s="949">
        <f>+E570*$C$7</f>
        <v>0</v>
      </c>
      <c r="F571" s="949">
        <f>+F570*$C$7</f>
        <v>0</v>
      </c>
      <c r="G571" s="1583"/>
      <c r="H571" s="960"/>
      <c r="J571" s="377"/>
      <c r="K571" s="377"/>
      <c r="L571" s="377"/>
      <c r="M571" s="377"/>
      <c r="N571" s="377"/>
      <c r="O571" s="377"/>
      <c r="P571" s="377"/>
      <c r="Q571" s="377"/>
      <c r="R571" s="377"/>
      <c r="S571" s="377"/>
      <c r="T571" s="377"/>
      <c r="U571" s="377"/>
      <c r="V571" s="377"/>
      <c r="W571" s="377"/>
    </row>
    <row r="572" spans="1:23" ht="26.25" customHeight="1">
      <c r="A572" s="785"/>
      <c r="B572" s="1387" t="s">
        <v>96</v>
      </c>
      <c r="C572" s="1843">
        <f>SUM(C571:E571)-F571</f>
        <v>0</v>
      </c>
      <c r="D572" s="1844"/>
      <c r="E572" s="1844"/>
      <c r="F572" s="1594"/>
      <c r="G572" s="1578" t="s">
        <v>216</v>
      </c>
      <c r="H572" s="964" t="s">
        <v>897</v>
      </c>
    </row>
    <row r="573" spans="1:23" ht="26.25" customHeight="1">
      <c r="A573" s="785"/>
      <c r="B573" s="1388" t="s">
        <v>97</v>
      </c>
      <c r="C573" s="1841">
        <f>+C572*100/(+H574-F571)</f>
        <v>0</v>
      </c>
      <c r="D573" s="1842"/>
      <c r="E573" s="1842"/>
      <c r="F573" s="1571"/>
      <c r="G573" s="1579"/>
      <c r="H573" s="965" t="s">
        <v>218</v>
      </c>
    </row>
    <row r="574" spans="1:23" ht="26.25" customHeight="1">
      <c r="A574" s="786"/>
      <c r="B574" s="1389" t="s">
        <v>900</v>
      </c>
      <c r="C574" s="1403" t="s">
        <v>212</v>
      </c>
      <c r="D574" s="957" t="s">
        <v>213</v>
      </c>
      <c r="E574" s="957" t="s">
        <v>214</v>
      </c>
      <c r="F574" s="957" t="s">
        <v>215</v>
      </c>
      <c r="G574" s="1579"/>
      <c r="H574" s="1584" t="s">
        <v>896</v>
      </c>
    </row>
    <row r="575" spans="1:23" ht="26.25" customHeight="1">
      <c r="A575" s="786"/>
      <c r="B575" s="1390" t="s">
        <v>96</v>
      </c>
      <c r="C575" s="1816" t="s">
        <v>217</v>
      </c>
      <c r="D575" s="1817"/>
      <c r="E575" s="1817"/>
      <c r="F575" s="1818"/>
      <c r="G575" s="1580"/>
      <c r="H575" s="1585"/>
      <c r="J575" s="377"/>
      <c r="K575" s="377"/>
      <c r="L575" s="377"/>
      <c r="M575" s="377"/>
      <c r="N575" s="377"/>
      <c r="O575" s="377"/>
      <c r="P575" s="377"/>
      <c r="Q575" s="377"/>
      <c r="R575" s="377"/>
      <c r="S575" s="377"/>
      <c r="T575" s="377"/>
      <c r="U575" s="377"/>
      <c r="V575" s="377"/>
      <c r="W575" s="377"/>
    </row>
    <row r="576" spans="1:23" s="954" customFormat="1" ht="21.75" customHeight="1">
      <c r="A576" s="950"/>
      <c r="B576" s="1391"/>
      <c r="C576" s="951"/>
      <c r="D576" s="951"/>
      <c r="E576" s="951"/>
      <c r="F576" s="951"/>
      <c r="G576" s="952"/>
      <c r="H576" s="953"/>
      <c r="J576" s="955"/>
      <c r="K576" s="955"/>
      <c r="L576" s="955"/>
      <c r="M576" s="955"/>
      <c r="N576" s="955"/>
      <c r="O576" s="955"/>
      <c r="P576" s="955"/>
      <c r="Q576" s="955"/>
      <c r="R576" s="955"/>
      <c r="S576" s="955"/>
      <c r="T576" s="955"/>
      <c r="U576" s="955"/>
      <c r="V576" s="955"/>
      <c r="W576" s="955"/>
    </row>
    <row r="577" spans="1:23" ht="21.75" customHeight="1">
      <c r="A577" s="787"/>
      <c r="B577" s="1392" t="s">
        <v>497</v>
      </c>
      <c r="C577" s="1838" t="s">
        <v>98</v>
      </c>
      <c r="D577" s="1839"/>
      <c r="E577" s="1402" t="s">
        <v>120</v>
      </c>
      <c r="F577" s="1402" t="s">
        <v>99</v>
      </c>
      <c r="G577" s="1836" t="s">
        <v>508</v>
      </c>
      <c r="H577" s="1837"/>
      <c r="J577" s="136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136"/>
      <c r="W577" s="136"/>
    </row>
    <row r="578" spans="1:23" ht="21.75" customHeight="1">
      <c r="A578" s="787"/>
      <c r="B578" s="1392" t="s">
        <v>510</v>
      </c>
      <c r="C578" s="984">
        <v>90</v>
      </c>
      <c r="D578" s="986">
        <v>100</v>
      </c>
      <c r="E578" s="1402" t="s">
        <v>100</v>
      </c>
      <c r="F578" s="1402" t="s">
        <v>101</v>
      </c>
      <c r="G578" s="1567" t="s">
        <v>895</v>
      </c>
      <c r="H578" s="1568"/>
      <c r="J578" s="966"/>
      <c r="K578" s="136"/>
      <c r="L578" s="136"/>
      <c r="M578" s="136"/>
      <c r="N578" s="136"/>
      <c r="O578" s="136"/>
      <c r="P578" s="136"/>
      <c r="Q578" s="136"/>
      <c r="R578" s="136"/>
      <c r="S578" s="136"/>
      <c r="T578" s="136"/>
      <c r="U578" s="136"/>
      <c r="V578" s="136"/>
      <c r="W578" s="136"/>
    </row>
    <row r="579" spans="1:23" ht="21.75" customHeight="1">
      <c r="A579" s="787"/>
      <c r="B579" s="1392"/>
      <c r="C579" s="984">
        <v>80</v>
      </c>
      <c r="D579" s="962">
        <v>89.99</v>
      </c>
      <c r="E579" s="1402" t="s">
        <v>102</v>
      </c>
      <c r="F579" s="1402" t="s">
        <v>103</v>
      </c>
      <c r="G579" s="1569" t="s">
        <v>891</v>
      </c>
      <c r="H579" s="1570"/>
      <c r="J579" s="966"/>
      <c r="K579" s="136"/>
      <c r="L579" s="136"/>
      <c r="M579" s="136"/>
      <c r="N579" s="136"/>
      <c r="O579" s="136"/>
      <c r="P579" s="136"/>
      <c r="Q579" s="136"/>
      <c r="R579" s="136"/>
      <c r="S579" s="136"/>
      <c r="T579" s="136"/>
      <c r="U579" s="136"/>
      <c r="V579" s="136"/>
      <c r="W579" s="136"/>
    </row>
    <row r="580" spans="1:23" ht="21.75" customHeight="1">
      <c r="A580" s="787"/>
      <c r="B580" s="1392"/>
      <c r="C580" s="984">
        <v>70</v>
      </c>
      <c r="D580" s="962">
        <v>79.989999999999995</v>
      </c>
      <c r="E580" s="1402" t="s">
        <v>104</v>
      </c>
      <c r="F580" s="1402" t="s">
        <v>105</v>
      </c>
      <c r="G580" s="1569" t="s">
        <v>892</v>
      </c>
      <c r="H580" s="1570"/>
      <c r="J580" s="966"/>
      <c r="K580" s="136"/>
      <c r="L580" s="136"/>
      <c r="M580" s="136"/>
      <c r="N580" s="136"/>
      <c r="O580" s="136"/>
      <c r="P580" s="136"/>
      <c r="Q580" s="136"/>
      <c r="R580" s="136"/>
      <c r="S580" s="136"/>
      <c r="T580" s="136"/>
      <c r="U580" s="136"/>
      <c r="V580" s="136"/>
      <c r="W580" s="136"/>
    </row>
    <row r="581" spans="1:23" ht="21.75" customHeight="1">
      <c r="A581" s="787"/>
      <c r="B581" s="1392"/>
      <c r="C581" s="984">
        <v>60</v>
      </c>
      <c r="D581" s="963">
        <v>69.989999999999995</v>
      </c>
      <c r="E581" s="1402" t="s">
        <v>106</v>
      </c>
      <c r="F581" s="855" t="s">
        <v>107</v>
      </c>
      <c r="G581" s="1569" t="s">
        <v>893</v>
      </c>
      <c r="H581" s="1570"/>
      <c r="J581" s="966"/>
      <c r="K581" s="136"/>
      <c r="L581" s="136"/>
      <c r="M581" s="136"/>
      <c r="N581" s="136"/>
      <c r="O581" s="136"/>
      <c r="P581" s="136"/>
      <c r="Q581" s="136"/>
      <c r="R581" s="136"/>
      <c r="S581" s="136"/>
      <c r="T581" s="136"/>
      <c r="U581" s="136"/>
      <c r="V581" s="136"/>
      <c r="W581" s="136"/>
    </row>
    <row r="582" spans="1:23" ht="21.75" customHeight="1">
      <c r="A582" s="787"/>
      <c r="B582" s="1392"/>
      <c r="C582" s="985">
        <v>0</v>
      </c>
      <c r="D582" s="963">
        <v>59.99</v>
      </c>
      <c r="E582" s="1402" t="s">
        <v>106</v>
      </c>
      <c r="F582" s="855" t="s">
        <v>108</v>
      </c>
      <c r="G582" s="1553" t="s">
        <v>894</v>
      </c>
      <c r="H582" s="1554"/>
      <c r="J582" s="966"/>
      <c r="K582" s="136"/>
      <c r="L582" s="136"/>
      <c r="M582" s="136"/>
      <c r="N582" s="136"/>
      <c r="O582" s="136"/>
      <c r="P582" s="136"/>
      <c r="Q582" s="136"/>
      <c r="R582" s="136"/>
      <c r="S582" s="136"/>
      <c r="T582" s="136"/>
      <c r="U582" s="136"/>
      <c r="V582" s="136"/>
      <c r="W582" s="136"/>
    </row>
    <row r="583" spans="1:23" ht="21.75" customHeight="1">
      <c r="C583" s="961"/>
      <c r="J583" s="966"/>
      <c r="K583" s="136"/>
      <c r="L583" s="136"/>
      <c r="M583" s="136"/>
      <c r="N583" s="136"/>
      <c r="O583" s="136"/>
      <c r="P583" s="136"/>
      <c r="Q583" s="136"/>
      <c r="R583" s="136"/>
      <c r="S583" s="136"/>
      <c r="T583" s="136"/>
      <c r="U583" s="136"/>
      <c r="V583" s="136"/>
      <c r="W583" s="136"/>
    </row>
    <row r="584" spans="1:23" ht="21.75" customHeight="1">
      <c r="G584" s="704"/>
      <c r="J584" s="966"/>
      <c r="K584" s="136"/>
      <c r="L584" s="136"/>
      <c r="M584" s="136"/>
      <c r="N584" s="136"/>
      <c r="O584" s="136"/>
      <c r="P584" s="136"/>
      <c r="Q584" s="136"/>
      <c r="R584" s="136"/>
      <c r="S584" s="136"/>
      <c r="T584" s="136"/>
      <c r="U584" s="136"/>
      <c r="V584" s="136"/>
      <c r="W584" s="136"/>
    </row>
    <row r="585" spans="1:23" ht="21.75" customHeight="1">
      <c r="G585" s="969"/>
      <c r="J585" s="967"/>
      <c r="K585" s="383"/>
      <c r="L585" s="383"/>
      <c r="M585" s="383"/>
      <c r="N585" s="383"/>
      <c r="O585" s="383"/>
      <c r="P585" s="383"/>
      <c r="Q585" s="383"/>
      <c r="R585" s="384"/>
      <c r="S585" s="384"/>
      <c r="T585" s="384"/>
      <c r="U585" s="384"/>
      <c r="V585" s="384"/>
      <c r="W585" s="384"/>
    </row>
    <row r="586" spans="1:23" ht="21.75" customHeight="1">
      <c r="G586" s="969"/>
      <c r="J586" s="966"/>
      <c r="K586" s="134"/>
      <c r="L586" s="134"/>
      <c r="M586" s="134"/>
      <c r="N586" s="134"/>
      <c r="O586" s="134"/>
      <c r="P586" s="134"/>
      <c r="Q586" s="134"/>
      <c r="R586" s="134"/>
      <c r="S586" s="134"/>
      <c r="T586" s="134"/>
      <c r="U586" s="134"/>
      <c r="V586" s="134"/>
      <c r="W586" s="122"/>
    </row>
    <row r="587" spans="1:23" ht="21.75" customHeight="1">
      <c r="G587" s="969"/>
      <c r="J587" s="968"/>
      <c r="K587" s="134"/>
      <c r="L587" s="134"/>
      <c r="M587" s="134"/>
      <c r="N587" s="134"/>
      <c r="O587" s="134"/>
      <c r="P587" s="134"/>
      <c r="Q587" s="134"/>
      <c r="R587" s="134"/>
      <c r="S587" s="134"/>
      <c r="T587" s="134"/>
      <c r="U587" s="134"/>
      <c r="V587" s="134"/>
      <c r="W587" s="122"/>
    </row>
    <row r="588" spans="1:23" ht="21.75" customHeight="1">
      <c r="G588" s="969"/>
      <c r="J588" s="968"/>
      <c r="K588" s="134"/>
      <c r="L588" s="134"/>
      <c r="M588" s="134"/>
      <c r="N588" s="134"/>
      <c r="O588" s="134"/>
      <c r="P588" s="134"/>
      <c r="Q588" s="134"/>
      <c r="R588" s="122"/>
      <c r="S588" s="122"/>
      <c r="T588" s="122"/>
      <c r="U588" s="122"/>
      <c r="V588" s="122"/>
      <c r="W588" s="122"/>
    </row>
    <row r="589" spans="1:23" ht="21.75" customHeight="1">
      <c r="G589" s="969"/>
      <c r="J589" s="966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</row>
    <row r="590" spans="1:23" ht="21.75" customHeight="1"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</row>
    <row r="591" spans="1:23" ht="21.75" customHeight="1"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</row>
    <row r="592" spans="1:23" ht="21.75" customHeight="1"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</row>
    <row r="593" spans="7:23" ht="21.75" customHeight="1"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</row>
    <row r="594" spans="7:23" ht="21.75" customHeight="1"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</row>
    <row r="595" spans="7:23" ht="21.75" customHeight="1"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</row>
    <row r="596" spans="7:23" ht="21.75" customHeight="1">
      <c r="K596" s="211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</row>
    <row r="597" spans="7:23" ht="21.75" customHeight="1">
      <c r="K597" s="211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</row>
    <row r="598" spans="7:23" ht="21.75" customHeight="1">
      <c r="K598" s="211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</row>
    <row r="599" spans="7:23" ht="21.75" customHeight="1">
      <c r="K599" s="211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</row>
    <row r="600" spans="7:23" ht="21.75" customHeight="1">
      <c r="K600" s="211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</row>
    <row r="601" spans="7:23" ht="21.75" customHeight="1"/>
    <row r="602" spans="7:23" ht="21.75" customHeight="1"/>
    <row r="603" spans="7:23" ht="21.75" customHeight="1"/>
    <row r="604" spans="7:23" ht="21.75" customHeight="1"/>
    <row r="605" spans="7:23" ht="21.75" customHeight="1">
      <c r="G605" s="705"/>
      <c r="H605" s="705"/>
    </row>
    <row r="606" spans="7:23" ht="21.75" customHeight="1">
      <c r="G606" s="705"/>
      <c r="H606" s="705"/>
    </row>
    <row r="607" spans="7:23" ht="21.75" customHeight="1">
      <c r="G607" s="705"/>
      <c r="H607" s="705"/>
    </row>
    <row r="608" spans="7:23" ht="21.75" customHeight="1">
      <c r="G608" s="705"/>
      <c r="H608" s="705"/>
    </row>
    <row r="609" spans="7:8" ht="21.75" customHeight="1">
      <c r="G609" s="705"/>
      <c r="H609" s="705"/>
    </row>
    <row r="610" spans="7:8" ht="21.75" customHeight="1"/>
    <row r="611" spans="7:8" ht="21.75" customHeight="1"/>
    <row r="612" spans="7:8" ht="21.75" customHeight="1"/>
    <row r="613" spans="7:8" ht="21.75" customHeight="1"/>
    <row r="614" spans="7:8" ht="21.75" customHeight="1"/>
  </sheetData>
  <mergeCells count="505">
    <mergeCell ref="C549:C552"/>
    <mergeCell ref="D549:D552"/>
    <mergeCell ref="E549:E552"/>
    <mergeCell ref="F549:F552"/>
    <mergeCell ref="C545:C546"/>
    <mergeCell ref="D545:D546"/>
    <mergeCell ref="E545:E546"/>
    <mergeCell ref="F545:F546"/>
    <mergeCell ref="C547:C548"/>
    <mergeCell ref="D547:D548"/>
    <mergeCell ref="E547:E548"/>
    <mergeCell ref="F547:F548"/>
    <mergeCell ref="T15:U15"/>
    <mergeCell ref="V15:W15"/>
    <mergeCell ref="T16:U16"/>
    <mergeCell ref="V16:W16"/>
    <mergeCell ref="T17:U17"/>
    <mergeCell ref="V17:W17"/>
    <mergeCell ref="T18:U18"/>
    <mergeCell ref="V18:W18"/>
    <mergeCell ref="T19:U19"/>
    <mergeCell ref="V19:W19"/>
    <mergeCell ref="B23:H23"/>
    <mergeCell ref="B12:H12"/>
    <mergeCell ref="B11:H11"/>
    <mergeCell ref="B40:H40"/>
    <mergeCell ref="C19:C20"/>
    <mergeCell ref="D19:D20"/>
    <mergeCell ref="E19:E20"/>
    <mergeCell ref="F19:F20"/>
    <mergeCell ref="C21:C22"/>
    <mergeCell ref="D21:D22"/>
    <mergeCell ref="E21:E22"/>
    <mergeCell ref="F21:F22"/>
    <mergeCell ref="B17:H17"/>
    <mergeCell ref="B475:H475"/>
    <mergeCell ref="C501:C505"/>
    <mergeCell ref="D501:D505"/>
    <mergeCell ref="E501:E505"/>
    <mergeCell ref="F501:F505"/>
    <mergeCell ref="C506:C512"/>
    <mergeCell ref="D506:D512"/>
    <mergeCell ref="E506:E512"/>
    <mergeCell ref="F506:F512"/>
    <mergeCell ref="C492:C497"/>
    <mergeCell ref="D492:D497"/>
    <mergeCell ref="E492:E497"/>
    <mergeCell ref="F492:F497"/>
    <mergeCell ref="C498:C500"/>
    <mergeCell ref="D498:D500"/>
    <mergeCell ref="E498:E500"/>
    <mergeCell ref="F498:F500"/>
    <mergeCell ref="B412:H412"/>
    <mergeCell ref="C413:C416"/>
    <mergeCell ref="D413:D416"/>
    <mergeCell ref="E413:E416"/>
    <mergeCell ref="F413:F416"/>
    <mergeCell ref="E266:E268"/>
    <mergeCell ref="F266:F268"/>
    <mergeCell ref="C269:C272"/>
    <mergeCell ref="D269:D272"/>
    <mergeCell ref="E269:E272"/>
    <mergeCell ref="F269:F272"/>
    <mergeCell ref="B276:H276"/>
    <mergeCell ref="C277:C284"/>
    <mergeCell ref="D277:D284"/>
    <mergeCell ref="E277:E284"/>
    <mergeCell ref="F277:F284"/>
    <mergeCell ref="B286:H286"/>
    <mergeCell ref="C287:C291"/>
    <mergeCell ref="D287:D291"/>
    <mergeCell ref="E287:E291"/>
    <mergeCell ref="F287:F291"/>
    <mergeCell ref="F403:F406"/>
    <mergeCell ref="F295:F300"/>
    <mergeCell ref="C322:C325"/>
    <mergeCell ref="C417:C420"/>
    <mergeCell ref="D417:D420"/>
    <mergeCell ref="E417:E420"/>
    <mergeCell ref="F417:F420"/>
    <mergeCell ref="C421:C424"/>
    <mergeCell ref="D421:D424"/>
    <mergeCell ref="E421:E424"/>
    <mergeCell ref="F421:F424"/>
    <mergeCell ref="C425:C428"/>
    <mergeCell ref="B177:H177"/>
    <mergeCell ref="B226:H226"/>
    <mergeCell ref="D239:D243"/>
    <mergeCell ref="E239:E243"/>
    <mergeCell ref="F239:F243"/>
    <mergeCell ref="C273:C274"/>
    <mergeCell ref="D273:D274"/>
    <mergeCell ref="E273:E274"/>
    <mergeCell ref="F273:F274"/>
    <mergeCell ref="C266:C268"/>
    <mergeCell ref="D266:D268"/>
    <mergeCell ref="C182:C183"/>
    <mergeCell ref="D182:D183"/>
    <mergeCell ref="E182:E183"/>
    <mergeCell ref="F182:F183"/>
    <mergeCell ref="C254:C259"/>
    <mergeCell ref="D254:D259"/>
    <mergeCell ref="E254:E259"/>
    <mergeCell ref="F254:F259"/>
    <mergeCell ref="C260:C262"/>
    <mergeCell ref="D260:D262"/>
    <mergeCell ref="E260:E262"/>
    <mergeCell ref="F260:F262"/>
    <mergeCell ref="C263:C265"/>
    <mergeCell ref="D263:D265"/>
    <mergeCell ref="E263:E265"/>
    <mergeCell ref="F263:F265"/>
    <mergeCell ref="C239:C243"/>
    <mergeCell ref="C244:C247"/>
    <mergeCell ref="D244:D247"/>
    <mergeCell ref="E244:E247"/>
    <mergeCell ref="F244:F247"/>
    <mergeCell ref="C248:C253"/>
    <mergeCell ref="D248:D253"/>
    <mergeCell ref="E248:E253"/>
    <mergeCell ref="F248:F253"/>
    <mergeCell ref="C230:C232"/>
    <mergeCell ref="D230:D232"/>
    <mergeCell ref="E230:E232"/>
    <mergeCell ref="F230:F232"/>
    <mergeCell ref="C233:C235"/>
    <mergeCell ref="D233:D235"/>
    <mergeCell ref="E233:E235"/>
    <mergeCell ref="F233:F235"/>
    <mergeCell ref="C236:C238"/>
    <mergeCell ref="D236:D238"/>
    <mergeCell ref="E236:E238"/>
    <mergeCell ref="F236:F238"/>
    <mergeCell ref="C178:C179"/>
    <mergeCell ref="D178:D179"/>
    <mergeCell ref="E178:E179"/>
    <mergeCell ref="F178:F179"/>
    <mergeCell ref="B181:H181"/>
    <mergeCell ref="C227:C229"/>
    <mergeCell ref="D227:D229"/>
    <mergeCell ref="E227:E229"/>
    <mergeCell ref="F227:F229"/>
    <mergeCell ref="C151:C153"/>
    <mergeCell ref="D151:D153"/>
    <mergeCell ref="E151:E153"/>
    <mergeCell ref="F151:F153"/>
    <mergeCell ref="C154:C157"/>
    <mergeCell ref="D154:D157"/>
    <mergeCell ref="E154:E157"/>
    <mergeCell ref="F154:F157"/>
    <mergeCell ref="B161:H161"/>
    <mergeCell ref="C158:C159"/>
    <mergeCell ref="D158:D159"/>
    <mergeCell ref="E158:E159"/>
    <mergeCell ref="F158:F159"/>
    <mergeCell ref="C145:C147"/>
    <mergeCell ref="D145:D147"/>
    <mergeCell ref="E145:E147"/>
    <mergeCell ref="F145:F147"/>
    <mergeCell ref="C148:C150"/>
    <mergeCell ref="D148:D150"/>
    <mergeCell ref="E148:E150"/>
    <mergeCell ref="F148:F150"/>
    <mergeCell ref="C135:C140"/>
    <mergeCell ref="D135:D140"/>
    <mergeCell ref="E135:E140"/>
    <mergeCell ref="F135:F140"/>
    <mergeCell ref="A141:A144"/>
    <mergeCell ref="C141:C144"/>
    <mergeCell ref="D141:D144"/>
    <mergeCell ref="E141:E144"/>
    <mergeCell ref="F141:F144"/>
    <mergeCell ref="C121:C123"/>
    <mergeCell ref="D121:D123"/>
    <mergeCell ref="E121:E123"/>
    <mergeCell ref="F121:F123"/>
    <mergeCell ref="C124:C128"/>
    <mergeCell ref="D124:D128"/>
    <mergeCell ref="E124:E128"/>
    <mergeCell ref="F124:F128"/>
    <mergeCell ref="C131:C134"/>
    <mergeCell ref="D131:D134"/>
    <mergeCell ref="E131:E134"/>
    <mergeCell ref="F131:F134"/>
    <mergeCell ref="C129:C130"/>
    <mergeCell ref="D129:D130"/>
    <mergeCell ref="E129:E130"/>
    <mergeCell ref="F129:F130"/>
    <mergeCell ref="C112:C114"/>
    <mergeCell ref="D112:D114"/>
    <mergeCell ref="E112:E114"/>
    <mergeCell ref="F112:F114"/>
    <mergeCell ref="C115:C117"/>
    <mergeCell ref="D115:D117"/>
    <mergeCell ref="E115:E117"/>
    <mergeCell ref="F115:F117"/>
    <mergeCell ref="C118:C120"/>
    <mergeCell ref="D118:D120"/>
    <mergeCell ref="E118:E120"/>
    <mergeCell ref="F118:F120"/>
    <mergeCell ref="C102:C106"/>
    <mergeCell ref="D102:D106"/>
    <mergeCell ref="E102:E106"/>
    <mergeCell ref="F102:F106"/>
    <mergeCell ref="C107:C109"/>
    <mergeCell ref="D107:D109"/>
    <mergeCell ref="E107:E109"/>
    <mergeCell ref="F107:F109"/>
    <mergeCell ref="B111:H111"/>
    <mergeCell ref="C90:C93"/>
    <mergeCell ref="D90:D93"/>
    <mergeCell ref="E90:E93"/>
    <mergeCell ref="F90:F93"/>
    <mergeCell ref="C94:C97"/>
    <mergeCell ref="D94:D97"/>
    <mergeCell ref="E94:E97"/>
    <mergeCell ref="F94:F97"/>
    <mergeCell ref="C98:C101"/>
    <mergeCell ref="D98:D101"/>
    <mergeCell ref="E98:E101"/>
    <mergeCell ref="F98:F101"/>
    <mergeCell ref="C73:C77"/>
    <mergeCell ref="D73:D77"/>
    <mergeCell ref="E73:E77"/>
    <mergeCell ref="F73:F77"/>
    <mergeCell ref="C78:C84"/>
    <mergeCell ref="D78:D84"/>
    <mergeCell ref="E78:E84"/>
    <mergeCell ref="F78:F84"/>
    <mergeCell ref="C85:C89"/>
    <mergeCell ref="D85:D89"/>
    <mergeCell ref="E85:E89"/>
    <mergeCell ref="F85:F89"/>
    <mergeCell ref="C61:C64"/>
    <mergeCell ref="D61:D64"/>
    <mergeCell ref="E61:E64"/>
    <mergeCell ref="F61:F64"/>
    <mergeCell ref="C65:C70"/>
    <mergeCell ref="D65:D70"/>
    <mergeCell ref="E65:E70"/>
    <mergeCell ref="F65:F70"/>
    <mergeCell ref="C71:C72"/>
    <mergeCell ref="D71:D72"/>
    <mergeCell ref="E71:E72"/>
    <mergeCell ref="F71:F72"/>
    <mergeCell ref="E49:E52"/>
    <mergeCell ref="F49:F52"/>
    <mergeCell ref="C53:C56"/>
    <mergeCell ref="D53:D56"/>
    <mergeCell ref="E53:E56"/>
    <mergeCell ref="F53:F56"/>
    <mergeCell ref="C57:C60"/>
    <mergeCell ref="D57:D60"/>
    <mergeCell ref="E57:E60"/>
    <mergeCell ref="F57:F60"/>
    <mergeCell ref="A4:A7"/>
    <mergeCell ref="B4:B6"/>
    <mergeCell ref="C4:F4"/>
    <mergeCell ref="G4:G7"/>
    <mergeCell ref="H4:H7"/>
    <mergeCell ref="J5:K7"/>
    <mergeCell ref="A1:H1"/>
    <mergeCell ref="J1:R1"/>
    <mergeCell ref="A2:H2"/>
    <mergeCell ref="J2:R2"/>
    <mergeCell ref="A3:H3"/>
    <mergeCell ref="J3:R3"/>
    <mergeCell ref="R5:R7"/>
    <mergeCell ref="T7:U7"/>
    <mergeCell ref="J8:K8"/>
    <mergeCell ref="L5:L7"/>
    <mergeCell ref="M5:M7"/>
    <mergeCell ref="N5:N7"/>
    <mergeCell ref="O5:O7"/>
    <mergeCell ref="P5:P7"/>
    <mergeCell ref="Q5:Q7"/>
    <mergeCell ref="B47:H47"/>
    <mergeCell ref="J35:K35"/>
    <mergeCell ref="R35:R37"/>
    <mergeCell ref="J36:O37"/>
    <mergeCell ref="P36:P37"/>
    <mergeCell ref="J32:K32"/>
    <mergeCell ref="R32:R34"/>
    <mergeCell ref="J33:O34"/>
    <mergeCell ref="P33:P34"/>
    <mergeCell ref="T29:V34"/>
    <mergeCell ref="J31:K31"/>
    <mergeCell ref="B8:H8"/>
    <mergeCell ref="B43:H43"/>
    <mergeCell ref="B34:H34"/>
    <mergeCell ref="B29:H29"/>
    <mergeCell ref="B24:H24"/>
    <mergeCell ref="B48:H48"/>
    <mergeCell ref="C49:C52"/>
    <mergeCell ref="E351:E357"/>
    <mergeCell ref="C370:C375"/>
    <mergeCell ref="D370:D375"/>
    <mergeCell ref="E370:E375"/>
    <mergeCell ref="F370:F375"/>
    <mergeCell ref="C376:C380"/>
    <mergeCell ref="D376:D380"/>
    <mergeCell ref="E376:E380"/>
    <mergeCell ref="D49:D52"/>
    <mergeCell ref="C301:C306"/>
    <mergeCell ref="D301:D306"/>
    <mergeCell ref="E301:E306"/>
    <mergeCell ref="F301:F306"/>
    <mergeCell ref="C307:C312"/>
    <mergeCell ref="D307:D312"/>
    <mergeCell ref="E307:E312"/>
    <mergeCell ref="F307:F312"/>
    <mergeCell ref="B293:H293"/>
    <mergeCell ref="B294:H294"/>
    <mergeCell ref="C295:C300"/>
    <mergeCell ref="D295:D300"/>
    <mergeCell ref="E295:E300"/>
    <mergeCell ref="C463:C466"/>
    <mergeCell ref="D463:D466"/>
    <mergeCell ref="E463:E466"/>
    <mergeCell ref="F463:F466"/>
    <mergeCell ref="C459:C462"/>
    <mergeCell ref="D459:D462"/>
    <mergeCell ref="E459:E462"/>
    <mergeCell ref="F459:F462"/>
    <mergeCell ref="B411:H411"/>
    <mergeCell ref="D425:D428"/>
    <mergeCell ref="E425:E428"/>
    <mergeCell ref="F425:F428"/>
    <mergeCell ref="C435:C437"/>
    <mergeCell ref="D435:D437"/>
    <mergeCell ref="E435:E437"/>
    <mergeCell ref="F435:F437"/>
    <mergeCell ref="C438:C442"/>
    <mergeCell ref="D438:D442"/>
    <mergeCell ref="E438:E442"/>
    <mergeCell ref="F438:F442"/>
    <mergeCell ref="C429:C434"/>
    <mergeCell ref="D429:D434"/>
    <mergeCell ref="E429:E434"/>
    <mergeCell ref="F429:F434"/>
    <mergeCell ref="C467:C471"/>
    <mergeCell ref="D467:D471"/>
    <mergeCell ref="E467:E471"/>
    <mergeCell ref="C484:C487"/>
    <mergeCell ref="D484:D487"/>
    <mergeCell ref="E484:E487"/>
    <mergeCell ref="F484:F487"/>
    <mergeCell ref="C488:C491"/>
    <mergeCell ref="D488:D491"/>
    <mergeCell ref="E488:E491"/>
    <mergeCell ref="F488:F491"/>
    <mergeCell ref="F467:F471"/>
    <mergeCell ref="C472:C473"/>
    <mergeCell ref="D472:D473"/>
    <mergeCell ref="E472:E473"/>
    <mergeCell ref="F472:F473"/>
    <mergeCell ref="C476:C479"/>
    <mergeCell ref="D476:D479"/>
    <mergeCell ref="E476:E479"/>
    <mergeCell ref="F476:F479"/>
    <mergeCell ref="C480:C483"/>
    <mergeCell ref="D480:D483"/>
    <mergeCell ref="E480:E483"/>
    <mergeCell ref="F480:F483"/>
    <mergeCell ref="C513:C517"/>
    <mergeCell ref="D513:D517"/>
    <mergeCell ref="E513:E517"/>
    <mergeCell ref="F513:F517"/>
    <mergeCell ref="C530:C534"/>
    <mergeCell ref="D530:D534"/>
    <mergeCell ref="E530:E534"/>
    <mergeCell ref="F530:F534"/>
    <mergeCell ref="C535:C536"/>
    <mergeCell ref="D535:D536"/>
    <mergeCell ref="E535:E536"/>
    <mergeCell ref="F535:F536"/>
    <mergeCell ref="C526:C529"/>
    <mergeCell ref="D526:D529"/>
    <mergeCell ref="E526:E529"/>
    <mergeCell ref="F526:F529"/>
    <mergeCell ref="C518:C521"/>
    <mergeCell ref="D518:D521"/>
    <mergeCell ref="E518:E521"/>
    <mergeCell ref="F518:F521"/>
    <mergeCell ref="C522:C525"/>
    <mergeCell ref="D522:D525"/>
    <mergeCell ref="E522:E525"/>
    <mergeCell ref="F522:F525"/>
    <mergeCell ref="B544:H544"/>
    <mergeCell ref="B539:H539"/>
    <mergeCell ref="B538:H538"/>
    <mergeCell ref="C540:C541"/>
    <mergeCell ref="C542:C543"/>
    <mergeCell ref="D540:D541"/>
    <mergeCell ref="E540:E541"/>
    <mergeCell ref="F540:F541"/>
    <mergeCell ref="D542:D543"/>
    <mergeCell ref="E542:E543"/>
    <mergeCell ref="F542:F543"/>
    <mergeCell ref="D322:D325"/>
    <mergeCell ref="E322:E325"/>
    <mergeCell ref="F322:F325"/>
    <mergeCell ref="B327:H327"/>
    <mergeCell ref="B328:H328"/>
    <mergeCell ref="B313:H313"/>
    <mergeCell ref="C314:C317"/>
    <mergeCell ref="D314:D317"/>
    <mergeCell ref="E314:E317"/>
    <mergeCell ref="F314:F317"/>
    <mergeCell ref="C318:C321"/>
    <mergeCell ref="D318:D321"/>
    <mergeCell ref="E318:E321"/>
    <mergeCell ref="F318:F321"/>
    <mergeCell ref="C329:C335"/>
    <mergeCell ref="D329:D335"/>
    <mergeCell ref="E329:E335"/>
    <mergeCell ref="F329:F335"/>
    <mergeCell ref="B336:H336"/>
    <mergeCell ref="C337:C341"/>
    <mergeCell ref="D337:D341"/>
    <mergeCell ref="E337:E341"/>
    <mergeCell ref="F337:F341"/>
    <mergeCell ref="F398:F402"/>
    <mergeCell ref="C403:C406"/>
    <mergeCell ref="D403:D406"/>
    <mergeCell ref="E403:E406"/>
    <mergeCell ref="B349:H349"/>
    <mergeCell ref="B350:H350"/>
    <mergeCell ref="B342:H342"/>
    <mergeCell ref="C343:C347"/>
    <mergeCell ref="D343:D347"/>
    <mergeCell ref="E343:E347"/>
    <mergeCell ref="F343:F347"/>
    <mergeCell ref="E555:E556"/>
    <mergeCell ref="F555:F556"/>
    <mergeCell ref="B558:H558"/>
    <mergeCell ref="C572:F572"/>
    <mergeCell ref="C351:C357"/>
    <mergeCell ref="D351:D357"/>
    <mergeCell ref="F351:F357"/>
    <mergeCell ref="B381:H381"/>
    <mergeCell ref="F450:F454"/>
    <mergeCell ref="C455:C458"/>
    <mergeCell ref="D455:D458"/>
    <mergeCell ref="E455:E458"/>
    <mergeCell ref="F455:F458"/>
    <mergeCell ref="C443:C449"/>
    <mergeCell ref="D443:D449"/>
    <mergeCell ref="E443:E449"/>
    <mergeCell ref="F443:F449"/>
    <mergeCell ref="C450:C454"/>
    <mergeCell ref="D450:D454"/>
    <mergeCell ref="E450:E454"/>
    <mergeCell ref="F376:F380"/>
    <mergeCell ref="C398:C402"/>
    <mergeCell ref="D398:D402"/>
    <mergeCell ref="E398:E402"/>
    <mergeCell ref="C573:F573"/>
    <mergeCell ref="C575:F575"/>
    <mergeCell ref="C388:C391"/>
    <mergeCell ref="E388:E391"/>
    <mergeCell ref="F388:F391"/>
    <mergeCell ref="B407:H407"/>
    <mergeCell ref="C408:C409"/>
    <mergeCell ref="D408:D409"/>
    <mergeCell ref="E408:E409"/>
    <mergeCell ref="F408:F409"/>
    <mergeCell ref="C559:C563"/>
    <mergeCell ref="G572:G575"/>
    <mergeCell ref="G569:G571"/>
    <mergeCell ref="H574:H575"/>
    <mergeCell ref="D559:D563"/>
    <mergeCell ref="E559:E563"/>
    <mergeCell ref="F559:F563"/>
    <mergeCell ref="C564:C568"/>
    <mergeCell ref="D564:D568"/>
    <mergeCell ref="E564:E568"/>
    <mergeCell ref="F564:F568"/>
    <mergeCell ref="B554:H554"/>
    <mergeCell ref="C555:C556"/>
    <mergeCell ref="D555:D556"/>
    <mergeCell ref="G582:H582"/>
    <mergeCell ref="D382:D387"/>
    <mergeCell ref="E382:E387"/>
    <mergeCell ref="F382:F387"/>
    <mergeCell ref="C358:C362"/>
    <mergeCell ref="D358:D362"/>
    <mergeCell ref="E358:E362"/>
    <mergeCell ref="F358:F362"/>
    <mergeCell ref="D392:D397"/>
    <mergeCell ref="E392:E397"/>
    <mergeCell ref="C363:C369"/>
    <mergeCell ref="D363:D369"/>
    <mergeCell ref="E363:E369"/>
    <mergeCell ref="C382:C387"/>
    <mergeCell ref="C577:D577"/>
    <mergeCell ref="G577:H577"/>
    <mergeCell ref="G578:H578"/>
    <mergeCell ref="G579:H579"/>
    <mergeCell ref="G580:H580"/>
    <mergeCell ref="G581:H581"/>
    <mergeCell ref="F363:F369"/>
    <mergeCell ref="F392:F397"/>
    <mergeCell ref="C392:C397"/>
    <mergeCell ref="D388:D391"/>
  </mergeCells>
  <dataValidations count="1">
    <dataValidation type="list" allowBlank="1" showInputMessage="1" showErrorMessage="1" errorTitle="คุณกรอกผิด กรุณาเลือกใหม่" error="เลือกเครื่องหมายผิด" promptTitle="กรอกเครื่องหมาย / เท่านั้น" sqref="C295:F295 C301:F301 C263:F263 C314:F314 C564:F564 C549:F549 C392:F392 C555:F555 C318:F318 C337:F337 C307:F307 C322:F322 C343:F343 F388 C351:F351 C376:F376 C358:F358 C408:F408 C370:F370 E387:E388 C388:D388 C382:E382 C178:F178 C277:F277 C269:F269 C129:F129 C162:F175 C9:F9 C49:F49 C53:F53 C57:F57 C65:F65 C73:F73 C78:F78 C71:F71 C329:F329 C182:F182 C227:F227 C230:F230 C236:F236 C403:F403 C248:F248 C85:F85 C154:F154 C112:F112 C254:F254 C61:F61 C121:F121 C90:F90 C115:F115 C118:F118 C145:F145 C141:F141 C244:F244 C260:F260 C184:F224 C239:F239 C287:F287 C398:F398 C233:F233 C266:F266 C151:F151 C158:F158 C148:F148 C413:F413 C417:F417 C526:F526 C522:F522 C438:F438 C363:F363 C455:F455 C501:F501 C513:F513 C484:F484 C488:F488 C492:F492 C480:F480 C472:F472 C421:F421 C459:F459 C450:F450 C425:F425 C463:F463 C443:F443 C467:F467 C476:F476 C498:F498 C506:F506 C518:F518 C530:F530 C41:F41 C13:F16 C25:F28 C18:F19 C30:F33 C44:F45 C21:F21 C35:F38 C535:F535 C540:F540 C542:F542 C545:F545 C547:F547 C94:F94 C102:F102 C107:F107 C98:F98 C124:F124 C131:F131 C135:F135 G173:H173 C273:F273 C429:F429 C435:F435 C559:F559">
      <formula1>"/"</formula1>
    </dataValidation>
  </dataValidations>
  <pageMargins left="0.11811023622047245" right="0.11811023622047245" top="0.74803149606299213" bottom="0.55118110236220474" header="0.31496062992125984" footer="0.31496062992125984"/>
  <pageSetup paperSize="9" scale="70" orientation="landscape" r:id="rId1"/>
  <headerFooter>
    <oddHeader>&amp;R&amp;P</oddHead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J822"/>
  <sheetViews>
    <sheetView topLeftCell="A27" zoomScale="60" zoomScaleNormal="60" zoomScaleSheetLayoutView="50" zoomScalePageLayoutView="50" workbookViewId="0">
      <selection activeCell="B634" sqref="B634:B636"/>
    </sheetView>
  </sheetViews>
  <sheetFormatPr defaultColWidth="9.125" defaultRowHeight="30"/>
  <cols>
    <col min="1" max="1" width="6" style="473" customWidth="1"/>
    <col min="2" max="2" width="114.25" style="141" customWidth="1"/>
    <col min="3" max="3" width="8.375" style="235" customWidth="1"/>
    <col min="4" max="6" width="8.375" style="247" customWidth="1"/>
    <col min="7" max="7" width="22.625" style="141" customWidth="1"/>
    <col min="8" max="8" width="29.75" style="141" customWidth="1"/>
    <col min="9" max="29" width="9.125" style="141" customWidth="1"/>
    <col min="30" max="16384" width="9.125" style="141"/>
  </cols>
  <sheetData>
    <row r="1" spans="1:8" s="215" customFormat="1" ht="33.75" customHeight="1">
      <c r="A1" s="1471" t="s">
        <v>0</v>
      </c>
      <c r="B1" s="1471"/>
      <c r="C1" s="1471"/>
      <c r="D1" s="1471"/>
      <c r="E1" s="1471"/>
      <c r="F1" s="1471"/>
      <c r="G1" s="1471"/>
      <c r="H1" s="1471"/>
    </row>
    <row r="2" spans="1:8" s="215" customFormat="1" ht="33.75" customHeight="1">
      <c r="A2" s="1471" t="s">
        <v>230</v>
      </c>
      <c r="B2" s="1471"/>
      <c r="C2" s="1471"/>
      <c r="D2" s="1471"/>
      <c r="E2" s="1471"/>
      <c r="F2" s="1471"/>
      <c r="G2" s="1471"/>
      <c r="H2" s="1471"/>
    </row>
    <row r="3" spans="1:8" s="215" customFormat="1" ht="33.75" customHeight="1">
      <c r="A3" s="1490" t="s">
        <v>231</v>
      </c>
      <c r="B3" s="1490"/>
      <c r="C3" s="1490"/>
      <c r="D3" s="1490"/>
      <c r="E3" s="1490"/>
      <c r="F3" s="1490"/>
      <c r="G3" s="1490"/>
      <c r="H3" s="1490"/>
    </row>
    <row r="4" spans="1:8" ht="23.25" customHeight="1">
      <c r="A4" s="1709" t="s">
        <v>1</v>
      </c>
      <c r="B4" s="1712" t="s">
        <v>2</v>
      </c>
      <c r="C4" s="1715" t="s">
        <v>3</v>
      </c>
      <c r="D4" s="1716"/>
      <c r="E4" s="1716"/>
      <c r="F4" s="1717"/>
      <c r="G4" s="1718" t="s">
        <v>149</v>
      </c>
      <c r="H4" s="1721" t="s">
        <v>4</v>
      </c>
    </row>
    <row r="5" spans="1:8" ht="60.75" customHeight="1">
      <c r="A5" s="1710"/>
      <c r="B5" s="1713"/>
      <c r="C5" s="259" t="s">
        <v>5</v>
      </c>
      <c r="D5" s="268" t="s">
        <v>6</v>
      </c>
      <c r="E5" s="260" t="s">
        <v>7</v>
      </c>
      <c r="F5" s="261" t="s">
        <v>8</v>
      </c>
      <c r="G5" s="1719"/>
      <c r="H5" s="1722"/>
    </row>
    <row r="6" spans="1:8" ht="18" customHeight="1">
      <c r="A6" s="1710"/>
      <c r="B6" s="1714"/>
      <c r="C6" s="262" t="s">
        <v>9</v>
      </c>
      <c r="D6" s="263" t="s">
        <v>10</v>
      </c>
      <c r="E6" s="263" t="s">
        <v>11</v>
      </c>
      <c r="F6" s="264" t="s">
        <v>12</v>
      </c>
      <c r="G6" s="1719"/>
      <c r="H6" s="1722"/>
    </row>
    <row r="7" spans="1:8" ht="17.25" customHeight="1">
      <c r="A7" s="1711"/>
      <c r="B7" s="269" t="s">
        <v>13</v>
      </c>
      <c r="C7" s="265">
        <v>2</v>
      </c>
      <c r="D7" s="265" t="s">
        <v>377</v>
      </c>
      <c r="E7" s="265" t="s">
        <v>378</v>
      </c>
      <c r="F7" s="265" t="s">
        <v>378</v>
      </c>
      <c r="G7" s="1720"/>
      <c r="H7" s="1723"/>
    </row>
    <row r="8" spans="1:8" ht="21.75" customHeight="1">
      <c r="A8" s="445">
        <v>1</v>
      </c>
      <c r="B8" s="1724" t="s">
        <v>14</v>
      </c>
      <c r="C8" s="1724"/>
      <c r="D8" s="1724"/>
      <c r="E8" s="1724"/>
      <c r="F8" s="1724"/>
      <c r="G8" s="1724"/>
      <c r="H8" s="1725"/>
    </row>
    <row r="9" spans="1:8" ht="39.75" customHeight="1">
      <c r="A9" s="446"/>
      <c r="B9" s="270" t="s">
        <v>15</v>
      </c>
      <c r="C9" s="434"/>
      <c r="D9" s="432"/>
      <c r="E9" s="432"/>
      <c r="F9" s="432"/>
      <c r="G9" s="2"/>
      <c r="H9" s="3"/>
    </row>
    <row r="10" spans="1:8" ht="39.75" customHeight="1">
      <c r="A10" s="446"/>
      <c r="B10" s="271" t="s">
        <v>225</v>
      </c>
      <c r="C10" s="434"/>
      <c r="D10" s="432"/>
      <c r="E10" s="432"/>
      <c r="F10" s="432"/>
      <c r="G10" s="4"/>
      <c r="H10" s="5"/>
    </row>
    <row r="11" spans="1:8" ht="39.75" customHeight="1">
      <c r="A11" s="446"/>
      <c r="B11" s="272" t="s">
        <v>376</v>
      </c>
      <c r="C11" s="1706"/>
      <c r="D11" s="1428"/>
      <c r="E11" s="1428"/>
      <c r="F11" s="1428"/>
      <c r="G11" s="2"/>
      <c r="H11" s="3"/>
    </row>
    <row r="12" spans="1:8" ht="39.75" customHeight="1">
      <c r="A12" s="446"/>
      <c r="B12" s="214" t="s">
        <v>375</v>
      </c>
      <c r="C12" s="1706"/>
      <c r="D12" s="1430"/>
      <c r="E12" s="1430"/>
      <c r="F12" s="1430"/>
      <c r="G12" s="6"/>
      <c r="H12" s="7"/>
    </row>
    <row r="13" spans="1:8" ht="39.75" customHeight="1">
      <c r="A13" s="447"/>
      <c r="B13" s="273" t="s">
        <v>227</v>
      </c>
      <c r="C13" s="434"/>
      <c r="D13" s="435"/>
      <c r="E13" s="435"/>
      <c r="F13" s="432"/>
      <c r="G13" s="10"/>
      <c r="H13" s="5"/>
    </row>
    <row r="14" spans="1:8" ht="39.75" customHeight="1">
      <c r="A14" s="448"/>
      <c r="B14" s="9" t="s">
        <v>226</v>
      </c>
      <c r="C14" s="434"/>
      <c r="D14" s="433"/>
      <c r="E14" s="433"/>
      <c r="F14" s="432"/>
      <c r="G14" s="12"/>
      <c r="H14" s="5"/>
    </row>
    <row r="15" spans="1:8" s="369" customFormat="1" ht="39.75" customHeight="1">
      <c r="A15" s="449"/>
      <c r="B15" s="392"/>
      <c r="C15" s="367">
        <f>COUNTIF(C9:C14,"/")</f>
        <v>0</v>
      </c>
      <c r="D15" s="367">
        <f>COUNTIF(D9:D14,"/")</f>
        <v>0</v>
      </c>
      <c r="E15" s="367">
        <f>COUNTIF(E9:E14,"/")</f>
        <v>0</v>
      </c>
      <c r="F15" s="367">
        <f>COUNTIF(F9:F14,"/")</f>
        <v>0</v>
      </c>
      <c r="G15" s="414"/>
      <c r="H15" s="415"/>
    </row>
    <row r="16" spans="1:8" s="369" customFormat="1" ht="21.75" customHeight="1">
      <c r="A16" s="450"/>
      <c r="B16" s="441"/>
      <c r="C16" s="442"/>
      <c r="D16" s="442"/>
      <c r="E16" s="442"/>
      <c r="F16" s="442"/>
      <c r="G16" s="441"/>
      <c r="H16" s="439"/>
    </row>
    <row r="17" spans="1:8" s="369" customFormat="1" ht="21.75" customHeight="1">
      <c r="A17" s="451"/>
      <c r="B17" s="43"/>
      <c r="C17" s="443"/>
      <c r="D17" s="443"/>
      <c r="E17" s="443"/>
      <c r="F17" s="443"/>
      <c r="G17" s="43"/>
      <c r="H17" s="440"/>
    </row>
    <row r="18" spans="1:8" s="369" customFormat="1" ht="21.75" customHeight="1">
      <c r="A18" s="451"/>
      <c r="B18" s="43"/>
      <c r="C18" s="443"/>
      <c r="D18" s="443"/>
      <c r="E18" s="443"/>
      <c r="F18" s="443"/>
      <c r="G18" s="43"/>
      <c r="H18" s="440"/>
    </row>
    <row r="19" spans="1:8" s="369" customFormat="1" ht="21.75" customHeight="1">
      <c r="A19" s="451"/>
      <c r="B19" s="43"/>
      <c r="C19" s="443"/>
      <c r="D19" s="443"/>
      <c r="E19" s="443"/>
      <c r="F19" s="443"/>
      <c r="G19" s="43"/>
      <c r="H19" s="440"/>
    </row>
    <row r="20" spans="1:8" s="369" customFormat="1" ht="21.75" customHeight="1">
      <c r="A20" s="451"/>
      <c r="B20" s="43"/>
      <c r="C20" s="443"/>
      <c r="D20" s="443"/>
      <c r="E20" s="443"/>
      <c r="F20" s="443"/>
      <c r="G20" s="43"/>
      <c r="H20" s="440"/>
    </row>
    <row r="21" spans="1:8" s="369" customFormat="1" ht="21.75" customHeight="1">
      <c r="A21" s="451"/>
      <c r="B21" s="43"/>
      <c r="C21" s="443"/>
      <c r="D21" s="443"/>
      <c r="E21" s="443"/>
      <c r="F21" s="443"/>
      <c r="G21" s="43"/>
      <c r="H21" s="440"/>
    </row>
    <row r="22" spans="1:8" s="369" customFormat="1" ht="21.75" customHeight="1">
      <c r="A22" s="451"/>
      <c r="B22" s="43"/>
      <c r="C22" s="443"/>
      <c r="D22" s="443"/>
      <c r="E22" s="443"/>
      <c r="F22" s="443"/>
      <c r="G22" s="43"/>
      <c r="H22" s="440"/>
    </row>
    <row r="23" spans="1:8" s="369" customFormat="1" ht="21.75" customHeight="1">
      <c r="A23" s="451"/>
      <c r="B23" s="43"/>
      <c r="C23" s="443"/>
      <c r="D23" s="443"/>
      <c r="E23" s="443"/>
      <c r="F23" s="443"/>
      <c r="G23" s="43"/>
      <c r="H23" s="440"/>
    </row>
    <row r="24" spans="1:8" s="369" customFormat="1" ht="21.75" customHeight="1">
      <c r="A24" s="451"/>
      <c r="B24" s="43"/>
      <c r="C24" s="443"/>
      <c r="D24" s="443"/>
      <c r="E24" s="443"/>
      <c r="F24" s="443"/>
      <c r="G24" s="43"/>
      <c r="H24" s="440"/>
    </row>
    <row r="25" spans="1:8" s="369" customFormat="1" ht="21.75" customHeight="1">
      <c r="A25" s="451"/>
      <c r="B25" s="43"/>
      <c r="C25" s="443"/>
      <c r="D25" s="443"/>
      <c r="E25" s="443"/>
      <c r="F25" s="443"/>
      <c r="G25" s="43"/>
      <c r="H25" s="440"/>
    </row>
    <row r="26" spans="1:8" ht="23.25" customHeight="1">
      <c r="A26" s="1709" t="s">
        <v>1</v>
      </c>
      <c r="B26" s="1712" t="s">
        <v>2</v>
      </c>
      <c r="C26" s="1715" t="s">
        <v>3</v>
      </c>
      <c r="D26" s="1716"/>
      <c r="E26" s="1716"/>
      <c r="F26" s="1717"/>
      <c r="G26" s="1718" t="s">
        <v>149</v>
      </c>
      <c r="H26" s="1721" t="s">
        <v>4</v>
      </c>
    </row>
    <row r="27" spans="1:8" ht="60.75" customHeight="1">
      <c r="A27" s="1710"/>
      <c r="B27" s="1713"/>
      <c r="C27" s="259" t="s">
        <v>5</v>
      </c>
      <c r="D27" s="268" t="s">
        <v>6</v>
      </c>
      <c r="E27" s="260" t="s">
        <v>7</v>
      </c>
      <c r="F27" s="261" t="s">
        <v>8</v>
      </c>
      <c r="G27" s="1719"/>
      <c r="H27" s="1722"/>
    </row>
    <row r="28" spans="1:8" ht="18" customHeight="1">
      <c r="A28" s="1710"/>
      <c r="B28" s="1714"/>
      <c r="C28" s="262" t="s">
        <v>9</v>
      </c>
      <c r="D28" s="263" t="s">
        <v>10</v>
      </c>
      <c r="E28" s="263" t="s">
        <v>11</v>
      </c>
      <c r="F28" s="264" t="s">
        <v>12</v>
      </c>
      <c r="G28" s="1719"/>
      <c r="H28" s="1722"/>
    </row>
    <row r="29" spans="1:8" ht="17.25" customHeight="1">
      <c r="A29" s="1711"/>
      <c r="B29" s="269" t="s">
        <v>13</v>
      </c>
      <c r="C29" s="265">
        <v>2</v>
      </c>
      <c r="D29" s="265" t="s">
        <v>377</v>
      </c>
      <c r="E29" s="265" t="s">
        <v>378</v>
      </c>
      <c r="F29" s="265" t="s">
        <v>378</v>
      </c>
      <c r="G29" s="1720"/>
      <c r="H29" s="1723"/>
    </row>
    <row r="30" spans="1:8" ht="21.75" customHeight="1">
      <c r="A30" s="452">
        <v>2</v>
      </c>
      <c r="B30" s="1707" t="s">
        <v>16</v>
      </c>
      <c r="C30" s="1707"/>
      <c r="D30" s="1707"/>
      <c r="E30" s="1707"/>
      <c r="F30" s="1707"/>
      <c r="G30" s="1707"/>
      <c r="H30" s="1708"/>
    </row>
    <row r="31" spans="1:8" ht="21.75" customHeight="1">
      <c r="A31" s="453"/>
      <c r="B31" s="1707" t="s">
        <v>17</v>
      </c>
      <c r="C31" s="1707"/>
      <c r="D31" s="1707"/>
      <c r="E31" s="1707"/>
      <c r="F31" s="1707"/>
      <c r="G31" s="1707"/>
      <c r="H31" s="1708"/>
    </row>
    <row r="32" spans="1:8" ht="20.25" customHeight="1">
      <c r="A32" s="453"/>
      <c r="B32" s="40" t="s">
        <v>18</v>
      </c>
      <c r="C32" s="1423"/>
      <c r="D32" s="1428"/>
      <c r="E32" s="1428"/>
      <c r="F32" s="1428"/>
      <c r="G32" s="17"/>
      <c r="H32" s="18"/>
    </row>
    <row r="33" spans="1:8" ht="20.25" customHeight="1">
      <c r="A33" s="454"/>
      <c r="B33" s="20" t="s">
        <v>19</v>
      </c>
      <c r="C33" s="1424"/>
      <c r="D33" s="1430"/>
      <c r="E33" s="1430"/>
      <c r="F33" s="1430"/>
      <c r="G33" s="21"/>
      <c r="H33" s="22"/>
    </row>
    <row r="34" spans="1:8" ht="20.25" customHeight="1">
      <c r="A34" s="454"/>
      <c r="B34" s="52" t="s">
        <v>20</v>
      </c>
      <c r="C34" s="1424"/>
      <c r="D34" s="1430"/>
      <c r="E34" s="1430"/>
      <c r="F34" s="1430"/>
      <c r="G34" s="21"/>
      <c r="H34" s="22"/>
    </row>
    <row r="35" spans="1:8" ht="20.25" customHeight="1">
      <c r="A35" s="454"/>
      <c r="B35" s="51" t="s">
        <v>21</v>
      </c>
      <c r="C35" s="1424"/>
      <c r="D35" s="1430"/>
      <c r="E35" s="1430"/>
      <c r="F35" s="1430"/>
      <c r="G35" s="25"/>
      <c r="H35" s="22"/>
    </row>
    <row r="36" spans="1:8" ht="20.25" customHeight="1">
      <c r="A36" s="454"/>
      <c r="B36" s="274" t="s">
        <v>18</v>
      </c>
      <c r="C36" s="1423"/>
      <c r="D36" s="1428"/>
      <c r="E36" s="1428"/>
      <c r="F36" s="1428"/>
      <c r="G36" s="27"/>
      <c r="H36" s="28"/>
    </row>
    <row r="37" spans="1:8" ht="20.25" customHeight="1">
      <c r="A37" s="454"/>
      <c r="B37" s="20" t="s">
        <v>22</v>
      </c>
      <c r="C37" s="1424"/>
      <c r="D37" s="1430"/>
      <c r="E37" s="1430"/>
      <c r="F37" s="1430"/>
      <c r="G37" s="21"/>
      <c r="H37" s="22"/>
    </row>
    <row r="38" spans="1:8" ht="20.25" customHeight="1">
      <c r="A38" s="454"/>
      <c r="B38" s="275" t="s">
        <v>23</v>
      </c>
      <c r="C38" s="1424"/>
      <c r="D38" s="1430"/>
      <c r="E38" s="1430"/>
      <c r="F38" s="1430"/>
      <c r="G38" s="21"/>
      <c r="H38" s="22"/>
    </row>
    <row r="39" spans="1:8" ht="20.25" customHeight="1">
      <c r="A39" s="454"/>
      <c r="B39" s="276" t="s">
        <v>24</v>
      </c>
      <c r="C39" s="1425"/>
      <c r="D39" s="1429"/>
      <c r="E39" s="1429"/>
      <c r="F39" s="1429"/>
      <c r="G39" s="30"/>
      <c r="H39" s="31"/>
    </row>
    <row r="40" spans="1:8" ht="20.25" customHeight="1">
      <c r="A40" s="454"/>
      <c r="B40" s="40" t="s">
        <v>18</v>
      </c>
      <c r="C40" s="1728"/>
      <c r="D40" s="1731"/>
      <c r="E40" s="1731"/>
      <c r="F40" s="1731"/>
      <c r="G40" s="17"/>
      <c r="H40" s="22"/>
    </row>
    <row r="41" spans="1:8" ht="20.25" customHeight="1">
      <c r="A41" s="454"/>
      <c r="B41" s="20" t="s">
        <v>390</v>
      </c>
      <c r="C41" s="1729"/>
      <c r="D41" s="1726"/>
      <c r="E41" s="1726"/>
      <c r="F41" s="1726"/>
      <c r="G41" s="21"/>
      <c r="H41" s="22"/>
    </row>
    <row r="42" spans="1:8" ht="20.25" customHeight="1">
      <c r="A42" s="454"/>
      <c r="B42" s="52" t="s">
        <v>25</v>
      </c>
      <c r="C42" s="1729"/>
      <c r="D42" s="1726"/>
      <c r="E42" s="1726"/>
      <c r="F42" s="1726"/>
      <c r="G42" s="21"/>
      <c r="H42" s="22"/>
    </row>
    <row r="43" spans="1:8" ht="20.25" customHeight="1">
      <c r="A43" s="454"/>
      <c r="B43" s="212" t="s">
        <v>26</v>
      </c>
      <c r="C43" s="1730"/>
      <c r="D43" s="1727"/>
      <c r="E43" s="1727"/>
      <c r="F43" s="1727"/>
      <c r="G43" s="33"/>
      <c r="H43" s="31"/>
    </row>
    <row r="44" spans="1:8" ht="20.25" customHeight="1">
      <c r="A44" s="454"/>
      <c r="B44" s="40" t="s">
        <v>18</v>
      </c>
      <c r="C44" s="1729"/>
      <c r="D44" s="1726"/>
      <c r="E44" s="1726"/>
      <c r="F44" s="1726"/>
      <c r="G44" s="12"/>
      <c r="H44" s="22"/>
    </row>
    <row r="45" spans="1:8" ht="20.25" customHeight="1">
      <c r="A45" s="454"/>
      <c r="B45" s="20" t="s">
        <v>27</v>
      </c>
      <c r="C45" s="1729"/>
      <c r="D45" s="1726"/>
      <c r="E45" s="1726"/>
      <c r="F45" s="1726"/>
      <c r="G45" s="21"/>
      <c r="H45" s="22"/>
    </row>
    <row r="46" spans="1:8" ht="20.25" customHeight="1">
      <c r="A46" s="454"/>
      <c r="B46" s="42" t="s">
        <v>28</v>
      </c>
      <c r="C46" s="1729"/>
      <c r="D46" s="1726"/>
      <c r="E46" s="1726"/>
      <c r="F46" s="1726"/>
      <c r="G46" s="21"/>
      <c r="H46" s="22"/>
    </row>
    <row r="47" spans="1:8" ht="20.25" customHeight="1">
      <c r="A47" s="454"/>
      <c r="B47" s="277" t="s">
        <v>29</v>
      </c>
      <c r="C47" s="1730"/>
      <c r="D47" s="1727"/>
      <c r="E47" s="1727"/>
      <c r="F47" s="1727"/>
      <c r="G47" s="33"/>
      <c r="H47" s="31"/>
    </row>
    <row r="48" spans="1:8" ht="20.25" customHeight="1">
      <c r="A48" s="454"/>
      <c r="B48" s="46" t="s">
        <v>18</v>
      </c>
      <c r="C48" s="1423"/>
      <c r="D48" s="1428"/>
      <c r="E48" s="1428"/>
      <c r="F48" s="1428"/>
      <c r="G48" s="34"/>
      <c r="H48" s="35"/>
    </row>
    <row r="49" spans="1:8" ht="20.25" customHeight="1">
      <c r="A49" s="454"/>
      <c r="B49" s="20" t="s">
        <v>30</v>
      </c>
      <c r="C49" s="1424"/>
      <c r="D49" s="1430"/>
      <c r="E49" s="1430"/>
      <c r="F49" s="1430"/>
      <c r="G49" s="21"/>
      <c r="H49" s="22"/>
    </row>
    <row r="50" spans="1:8" ht="20.25" customHeight="1">
      <c r="A50" s="454"/>
      <c r="B50" s="278" t="s">
        <v>31</v>
      </c>
      <c r="C50" s="1424"/>
      <c r="D50" s="1430"/>
      <c r="E50" s="1430"/>
      <c r="F50" s="1430"/>
      <c r="G50" s="21"/>
      <c r="H50" s="22"/>
    </row>
    <row r="51" spans="1:8" ht="20.25" customHeight="1">
      <c r="A51" s="454"/>
      <c r="B51" s="278" t="s">
        <v>32</v>
      </c>
      <c r="C51" s="1424"/>
      <c r="D51" s="1430"/>
      <c r="E51" s="1430"/>
      <c r="F51" s="1430"/>
      <c r="G51" s="21"/>
      <c r="H51" s="22"/>
    </row>
    <row r="52" spans="1:8" ht="20.25" customHeight="1">
      <c r="A52" s="454"/>
      <c r="B52" s="278" t="s">
        <v>33</v>
      </c>
      <c r="C52" s="1424"/>
      <c r="D52" s="1430"/>
      <c r="E52" s="1430"/>
      <c r="F52" s="1430"/>
      <c r="G52" s="21"/>
      <c r="H52" s="22"/>
    </row>
    <row r="53" spans="1:8" ht="20.25" customHeight="1">
      <c r="A53" s="455"/>
      <c r="B53" s="279" t="s">
        <v>34</v>
      </c>
      <c r="C53" s="1425"/>
      <c r="D53" s="1429"/>
      <c r="E53" s="1429"/>
      <c r="F53" s="1429"/>
      <c r="G53" s="36"/>
      <c r="H53" s="31"/>
    </row>
    <row r="54" spans="1:8" ht="20.25" customHeight="1">
      <c r="A54" s="482"/>
      <c r="B54" s="513"/>
      <c r="C54" s="483"/>
      <c r="D54" s="484"/>
      <c r="E54" s="484"/>
      <c r="F54" s="484"/>
      <c r="G54" s="499"/>
      <c r="H54" s="57"/>
    </row>
    <row r="55" spans="1:8" ht="20.25" customHeight="1">
      <c r="A55" s="487"/>
      <c r="B55" s="295"/>
      <c r="C55" s="488"/>
      <c r="D55" s="481"/>
      <c r="E55" s="481"/>
      <c r="F55" s="481"/>
      <c r="G55" s="21"/>
      <c r="H55" s="50"/>
    </row>
    <row r="56" spans="1:8" ht="20.25" customHeight="1">
      <c r="A56" s="487"/>
      <c r="B56" s="295"/>
      <c r="C56" s="488"/>
      <c r="D56" s="481"/>
      <c r="E56" s="481"/>
      <c r="F56" s="481"/>
      <c r="G56" s="21"/>
      <c r="H56" s="50"/>
    </row>
    <row r="57" spans="1:8" ht="20.25" customHeight="1">
      <c r="A57" s="487"/>
      <c r="B57" s="295"/>
      <c r="C57" s="488"/>
      <c r="D57" s="481"/>
      <c r="E57" s="481"/>
      <c r="F57" s="481"/>
      <c r="G57" s="21"/>
      <c r="H57" s="50"/>
    </row>
    <row r="58" spans="1:8" ht="20.25" customHeight="1">
      <c r="A58" s="487"/>
      <c r="B58" s="295"/>
      <c r="C58" s="488"/>
      <c r="D58" s="481"/>
      <c r="E58" s="481"/>
      <c r="F58" s="481"/>
      <c r="G58" s="21"/>
      <c r="H58" s="50"/>
    </row>
    <row r="59" spans="1:8" ht="20.25" customHeight="1">
      <c r="A59" s="487"/>
      <c r="B59" s="295"/>
      <c r="C59" s="488"/>
      <c r="D59" s="481"/>
      <c r="E59" s="481"/>
      <c r="F59" s="481"/>
      <c r="G59" s="21"/>
      <c r="H59" s="50"/>
    </row>
    <row r="60" spans="1:8" ht="23.25" customHeight="1">
      <c r="A60" s="1709" t="s">
        <v>1</v>
      </c>
      <c r="B60" s="1712" t="s">
        <v>2</v>
      </c>
      <c r="C60" s="1715" t="s">
        <v>3</v>
      </c>
      <c r="D60" s="1716"/>
      <c r="E60" s="1716"/>
      <c r="F60" s="1717"/>
      <c r="G60" s="1718" t="s">
        <v>149</v>
      </c>
      <c r="H60" s="1721" t="s">
        <v>4</v>
      </c>
    </row>
    <row r="61" spans="1:8" ht="60.75" customHeight="1">
      <c r="A61" s="1710"/>
      <c r="B61" s="1713"/>
      <c r="C61" s="259" t="s">
        <v>5</v>
      </c>
      <c r="D61" s="268" t="s">
        <v>6</v>
      </c>
      <c r="E61" s="260" t="s">
        <v>7</v>
      </c>
      <c r="F61" s="261" t="s">
        <v>8</v>
      </c>
      <c r="G61" s="1719"/>
      <c r="H61" s="1722"/>
    </row>
    <row r="62" spans="1:8" ht="18" customHeight="1">
      <c r="A62" s="1710"/>
      <c r="B62" s="1714"/>
      <c r="C62" s="262" t="s">
        <v>9</v>
      </c>
      <c r="D62" s="263" t="s">
        <v>10</v>
      </c>
      <c r="E62" s="263" t="s">
        <v>11</v>
      </c>
      <c r="F62" s="264" t="s">
        <v>12</v>
      </c>
      <c r="G62" s="1719"/>
      <c r="H62" s="1722"/>
    </row>
    <row r="63" spans="1:8" ht="17.25" customHeight="1">
      <c r="A63" s="1711"/>
      <c r="B63" s="269" t="s">
        <v>13</v>
      </c>
      <c r="C63" s="265">
        <v>2</v>
      </c>
      <c r="D63" s="265" t="s">
        <v>377</v>
      </c>
      <c r="E63" s="265" t="s">
        <v>378</v>
      </c>
      <c r="F63" s="265" t="s">
        <v>378</v>
      </c>
      <c r="G63" s="1720"/>
      <c r="H63" s="1723"/>
    </row>
    <row r="64" spans="1:8" ht="21.75" customHeight="1">
      <c r="A64" s="454"/>
      <c r="B64" s="280" t="s">
        <v>18</v>
      </c>
      <c r="C64" s="1424"/>
      <c r="D64" s="1430"/>
      <c r="E64" s="1430"/>
      <c r="F64" s="1430"/>
      <c r="G64" s="37"/>
      <c r="H64" s="22"/>
    </row>
    <row r="65" spans="1:8" ht="21.75" customHeight="1">
      <c r="A65" s="454"/>
      <c r="B65" s="38" t="s">
        <v>35</v>
      </c>
      <c r="C65" s="1424"/>
      <c r="D65" s="1430"/>
      <c r="E65" s="1430"/>
      <c r="F65" s="1430"/>
      <c r="G65" s="21"/>
      <c r="H65" s="22"/>
    </row>
    <row r="66" spans="1:8" ht="21.75" customHeight="1">
      <c r="A66" s="454"/>
      <c r="B66" s="281" t="s">
        <v>36</v>
      </c>
      <c r="C66" s="1424"/>
      <c r="D66" s="1430"/>
      <c r="E66" s="1430"/>
      <c r="F66" s="1430"/>
      <c r="G66" s="21"/>
      <c r="H66" s="22"/>
    </row>
    <row r="67" spans="1:8" ht="21.75" customHeight="1">
      <c r="A67" s="454"/>
      <c r="B67" s="281" t="s">
        <v>37</v>
      </c>
      <c r="C67" s="1424"/>
      <c r="D67" s="1430"/>
      <c r="E67" s="1430"/>
      <c r="F67" s="1430"/>
      <c r="G67" s="21"/>
      <c r="H67" s="22"/>
    </row>
    <row r="68" spans="1:8" ht="21.75" customHeight="1">
      <c r="A68" s="454"/>
      <c r="B68" s="282" t="s">
        <v>38</v>
      </c>
      <c r="C68" s="1425"/>
      <c r="D68" s="1429"/>
      <c r="E68" s="1429"/>
      <c r="F68" s="1429"/>
      <c r="G68" s="39"/>
      <c r="H68" s="31"/>
    </row>
    <row r="69" spans="1:8" ht="21.75" customHeight="1">
      <c r="A69" s="454"/>
      <c r="B69" s="40" t="s">
        <v>18</v>
      </c>
      <c r="C69" s="1424"/>
      <c r="D69" s="1430"/>
      <c r="E69" s="1430"/>
      <c r="F69" s="1430"/>
      <c r="G69" s="21"/>
      <c r="H69" s="22"/>
    </row>
    <row r="70" spans="1:8" ht="21.75" customHeight="1">
      <c r="A70" s="454"/>
      <c r="B70" s="20" t="s">
        <v>39</v>
      </c>
      <c r="C70" s="1424"/>
      <c r="D70" s="1430"/>
      <c r="E70" s="1430"/>
      <c r="F70" s="1430"/>
      <c r="G70" s="21"/>
      <c r="H70" s="22"/>
    </row>
    <row r="71" spans="1:8" ht="21.75" customHeight="1">
      <c r="A71" s="454"/>
      <c r="B71" s="42" t="s">
        <v>40</v>
      </c>
      <c r="C71" s="1424"/>
      <c r="D71" s="1430"/>
      <c r="E71" s="1430"/>
      <c r="F71" s="1430"/>
      <c r="G71" s="21"/>
      <c r="H71" s="22"/>
    </row>
    <row r="72" spans="1:8" ht="21.75" customHeight="1">
      <c r="A72" s="454"/>
      <c r="B72" s="42" t="s">
        <v>41</v>
      </c>
      <c r="C72" s="1424"/>
      <c r="D72" s="1430"/>
      <c r="E72" s="1430"/>
      <c r="F72" s="1430"/>
      <c r="G72" s="21"/>
      <c r="H72" s="22"/>
    </row>
    <row r="73" spans="1:8" ht="21.75" customHeight="1">
      <c r="A73" s="454"/>
      <c r="B73" s="42" t="s">
        <v>42</v>
      </c>
      <c r="C73" s="1424"/>
      <c r="D73" s="1430"/>
      <c r="E73" s="1430"/>
      <c r="F73" s="1430"/>
      <c r="G73" s="21"/>
      <c r="H73" s="22"/>
    </row>
    <row r="74" spans="1:8" ht="21.75" customHeight="1">
      <c r="A74" s="454"/>
      <c r="B74" s="43" t="s">
        <v>398</v>
      </c>
      <c r="C74" s="1424"/>
      <c r="D74" s="1430"/>
      <c r="E74" s="1430"/>
      <c r="F74" s="1430"/>
      <c r="G74" s="21"/>
      <c r="H74" s="22"/>
    </row>
    <row r="75" spans="1:8" ht="21.75" customHeight="1">
      <c r="A75" s="454"/>
      <c r="B75" s="43" t="s">
        <v>43</v>
      </c>
      <c r="C75" s="1424"/>
      <c r="D75" s="1430"/>
      <c r="E75" s="1430"/>
      <c r="F75" s="1430"/>
      <c r="G75" s="21"/>
      <c r="H75" s="22"/>
    </row>
    <row r="76" spans="1:8" ht="21.75" customHeight="1">
      <c r="A76" s="454"/>
      <c r="B76" s="44" t="s">
        <v>44</v>
      </c>
      <c r="C76" s="1424"/>
      <c r="D76" s="1430"/>
      <c r="E76" s="1430"/>
      <c r="F76" s="1430"/>
      <c r="G76" s="45"/>
      <c r="H76" s="22"/>
    </row>
    <row r="77" spans="1:8" ht="21.75" customHeight="1">
      <c r="A77" s="454"/>
      <c r="B77" s="46" t="s">
        <v>18</v>
      </c>
      <c r="C77" s="1728"/>
      <c r="D77" s="1731"/>
      <c r="E77" s="1731"/>
      <c r="F77" s="1731"/>
      <c r="G77" s="47"/>
      <c r="H77" s="35"/>
    </row>
    <row r="78" spans="1:8" ht="21.75" customHeight="1">
      <c r="A78" s="454"/>
      <c r="B78" s="20" t="s">
        <v>45</v>
      </c>
      <c r="C78" s="1729"/>
      <c r="D78" s="1726"/>
      <c r="E78" s="1726"/>
      <c r="F78" s="1726"/>
      <c r="G78" s="21"/>
      <c r="H78" s="22"/>
    </row>
    <row r="79" spans="1:8" ht="21.75" customHeight="1">
      <c r="A79" s="454"/>
      <c r="B79" s="43" t="s">
        <v>46</v>
      </c>
      <c r="C79" s="1729"/>
      <c r="D79" s="1726"/>
      <c r="E79" s="1726"/>
      <c r="F79" s="1726"/>
      <c r="G79" s="21"/>
      <c r="H79" s="22"/>
    </row>
    <row r="80" spans="1:8" ht="21.75" customHeight="1">
      <c r="A80" s="454"/>
      <c r="B80" s="43" t="s">
        <v>47</v>
      </c>
      <c r="C80" s="1729"/>
      <c r="D80" s="1726"/>
      <c r="E80" s="1726"/>
      <c r="F80" s="1726"/>
      <c r="G80" s="21"/>
      <c r="H80" s="22"/>
    </row>
    <row r="81" spans="1:8" ht="21.75" customHeight="1">
      <c r="A81" s="454"/>
      <c r="B81" s="48" t="s">
        <v>48</v>
      </c>
      <c r="C81" s="1730"/>
      <c r="D81" s="1727"/>
      <c r="E81" s="1727"/>
      <c r="F81" s="1727"/>
      <c r="G81" s="49"/>
      <c r="H81" s="31"/>
    </row>
    <row r="82" spans="1:8" ht="21.75" customHeight="1">
      <c r="A82" s="454"/>
      <c r="B82" s="40" t="s">
        <v>18</v>
      </c>
      <c r="C82" s="1729"/>
      <c r="D82" s="1726"/>
      <c r="E82" s="1726"/>
      <c r="F82" s="1726"/>
      <c r="G82" s="50"/>
      <c r="H82" s="22"/>
    </row>
    <row r="83" spans="1:8" ht="21.75" customHeight="1">
      <c r="A83" s="454"/>
      <c r="B83" s="51" t="s">
        <v>49</v>
      </c>
      <c r="C83" s="1729"/>
      <c r="D83" s="1726"/>
      <c r="E83" s="1726"/>
      <c r="F83" s="1726"/>
      <c r="G83" s="21"/>
      <c r="H83" s="22"/>
    </row>
    <row r="84" spans="1:8" ht="21.75" customHeight="1">
      <c r="A84" s="454"/>
      <c r="B84" s="52" t="s">
        <v>50</v>
      </c>
      <c r="C84" s="1729"/>
      <c r="D84" s="1726"/>
      <c r="E84" s="1726"/>
      <c r="F84" s="1726"/>
      <c r="G84" s="21"/>
      <c r="H84" s="22"/>
    </row>
    <row r="85" spans="1:8" ht="21.75" customHeight="1">
      <c r="A85" s="454"/>
      <c r="B85" s="52" t="s">
        <v>51</v>
      </c>
      <c r="C85" s="1730"/>
      <c r="D85" s="1727"/>
      <c r="E85" s="1727"/>
      <c r="F85" s="1727"/>
      <c r="G85" s="36"/>
      <c r="H85" s="22"/>
    </row>
    <row r="86" spans="1:8" s="377" customFormat="1" ht="21.75" customHeight="1">
      <c r="A86" s="456"/>
      <c r="B86" s="412"/>
      <c r="C86" s="367">
        <f>COUNTIF(C32:C85,"/")</f>
        <v>0</v>
      </c>
      <c r="D86" s="367">
        <f>COUNTIF(D32:D85,"/")</f>
        <v>0</v>
      </c>
      <c r="E86" s="367">
        <f>COUNTIF(E32:E85,"/")</f>
        <v>0</v>
      </c>
      <c r="F86" s="367">
        <f>COUNTIF(F32:F85,"/")</f>
        <v>0</v>
      </c>
      <c r="G86" s="413"/>
      <c r="H86" s="408"/>
    </row>
    <row r="87" spans="1:8" s="377" customFormat="1" ht="39" customHeight="1">
      <c r="A87" s="514"/>
      <c r="B87" s="517"/>
      <c r="C87" s="442"/>
      <c r="D87" s="442"/>
      <c r="E87" s="442"/>
      <c r="F87" s="442"/>
      <c r="G87" s="517"/>
      <c r="H87" s="515"/>
    </row>
    <row r="88" spans="1:8" s="377" customFormat="1" ht="39" customHeight="1">
      <c r="A88" s="480"/>
      <c r="B88" s="194"/>
      <c r="C88" s="443"/>
      <c r="D88" s="443"/>
      <c r="E88" s="443"/>
      <c r="F88" s="443"/>
      <c r="G88" s="194"/>
      <c r="H88" s="516"/>
    </row>
    <row r="89" spans="1:8" s="377" customFormat="1" ht="39" customHeight="1">
      <c r="A89" s="480"/>
      <c r="B89" s="194"/>
      <c r="C89" s="443"/>
      <c r="D89" s="443"/>
      <c r="E89" s="443"/>
      <c r="F89" s="443"/>
      <c r="G89" s="194"/>
      <c r="H89" s="516"/>
    </row>
    <row r="90" spans="1:8" ht="23.25" customHeight="1">
      <c r="A90" s="1709" t="s">
        <v>1</v>
      </c>
      <c r="B90" s="1712" t="s">
        <v>2</v>
      </c>
      <c r="C90" s="1715" t="s">
        <v>3</v>
      </c>
      <c r="D90" s="1716"/>
      <c r="E90" s="1716"/>
      <c r="F90" s="1717"/>
      <c r="G90" s="1718" t="s">
        <v>149</v>
      </c>
      <c r="H90" s="1721" t="s">
        <v>4</v>
      </c>
    </row>
    <row r="91" spans="1:8" ht="60.75" customHeight="1">
      <c r="A91" s="1710"/>
      <c r="B91" s="1713"/>
      <c r="C91" s="259" t="s">
        <v>5</v>
      </c>
      <c r="D91" s="268" t="s">
        <v>6</v>
      </c>
      <c r="E91" s="260" t="s">
        <v>7</v>
      </c>
      <c r="F91" s="261" t="s">
        <v>8</v>
      </c>
      <c r="G91" s="1719"/>
      <c r="H91" s="1722"/>
    </row>
    <row r="92" spans="1:8" ht="18" customHeight="1">
      <c r="A92" s="1710"/>
      <c r="B92" s="1714"/>
      <c r="C92" s="262" t="s">
        <v>9</v>
      </c>
      <c r="D92" s="263" t="s">
        <v>10</v>
      </c>
      <c r="E92" s="263" t="s">
        <v>11</v>
      </c>
      <c r="F92" s="264" t="s">
        <v>12</v>
      </c>
      <c r="G92" s="1719"/>
      <c r="H92" s="1722"/>
    </row>
    <row r="93" spans="1:8" ht="17.25" customHeight="1">
      <c r="A93" s="1711"/>
      <c r="B93" s="269" t="s">
        <v>13</v>
      </c>
      <c r="C93" s="265">
        <v>2</v>
      </c>
      <c r="D93" s="265" t="s">
        <v>377</v>
      </c>
      <c r="E93" s="265" t="s">
        <v>378</v>
      </c>
      <c r="F93" s="265" t="s">
        <v>378</v>
      </c>
      <c r="G93" s="1720"/>
      <c r="H93" s="1723"/>
    </row>
    <row r="94" spans="1:8" ht="26.25">
      <c r="A94" s="454"/>
      <c r="B94" s="1707" t="s">
        <v>412</v>
      </c>
      <c r="C94" s="1707"/>
      <c r="D94" s="1707"/>
      <c r="E94" s="1707"/>
      <c r="F94" s="1707"/>
      <c r="G94" s="1707"/>
      <c r="H94" s="1708"/>
    </row>
    <row r="95" spans="1:8" ht="17.25" customHeight="1">
      <c r="A95" s="454"/>
      <c r="B95" s="266" t="s">
        <v>396</v>
      </c>
      <c r="C95" s="1423"/>
      <c r="D95" s="1423"/>
      <c r="E95" s="1423"/>
      <c r="F95" s="1423"/>
      <c r="G95" s="17"/>
      <c r="H95" s="18"/>
    </row>
    <row r="96" spans="1:8" ht="17.25" customHeight="1">
      <c r="A96" s="454"/>
      <c r="B96" s="283"/>
      <c r="C96" s="1424"/>
      <c r="D96" s="1424"/>
      <c r="E96" s="1424"/>
      <c r="F96" s="1424"/>
      <c r="G96" s="21"/>
      <c r="H96" s="22"/>
    </row>
    <row r="97" spans="1:8" ht="17.25" customHeight="1">
      <c r="A97" s="454"/>
      <c r="B97" s="266" t="s">
        <v>414</v>
      </c>
      <c r="C97" s="1423"/>
      <c r="D97" s="1423"/>
      <c r="E97" s="1423"/>
      <c r="F97" s="1423"/>
      <c r="G97" s="17"/>
      <c r="H97" s="18"/>
    </row>
    <row r="98" spans="1:8" ht="17.25" customHeight="1">
      <c r="A98" s="454"/>
      <c r="B98" s="283"/>
      <c r="C98" s="1424"/>
      <c r="D98" s="1424"/>
      <c r="E98" s="1424"/>
      <c r="F98" s="1424"/>
      <c r="G98" s="21"/>
      <c r="H98" s="22"/>
    </row>
    <row r="99" spans="1:8" ht="17.25" customHeight="1">
      <c r="A99" s="454"/>
      <c r="B99" s="422" t="s">
        <v>415</v>
      </c>
      <c r="C99" s="1706"/>
      <c r="D99" s="1732"/>
      <c r="E99" s="1732"/>
      <c r="F99" s="1732"/>
      <c r="G99" s="27"/>
      <c r="H99" s="28"/>
    </row>
    <row r="100" spans="1:8" ht="17.25" customHeight="1">
      <c r="A100" s="454"/>
      <c r="B100" s="20"/>
      <c r="C100" s="1706"/>
      <c r="D100" s="1732"/>
      <c r="E100" s="1732"/>
      <c r="F100" s="1732"/>
      <c r="G100" s="21"/>
      <c r="H100" s="22"/>
    </row>
    <row r="101" spans="1:8" ht="17.25" customHeight="1">
      <c r="A101" s="454"/>
      <c r="B101" s="266" t="s">
        <v>416</v>
      </c>
      <c r="C101" s="1423"/>
      <c r="D101" s="1428"/>
      <c r="E101" s="1428"/>
      <c r="F101" s="1428"/>
      <c r="G101" s="17"/>
      <c r="H101" s="18"/>
    </row>
    <row r="102" spans="1:8" ht="17.25" customHeight="1">
      <c r="A102" s="454"/>
      <c r="B102" s="283"/>
      <c r="C102" s="1424"/>
      <c r="D102" s="1430"/>
      <c r="E102" s="1430"/>
      <c r="F102" s="1430"/>
      <c r="G102" s="21"/>
      <c r="H102" s="22"/>
    </row>
    <row r="103" spans="1:8" ht="17.25" customHeight="1">
      <c r="A103" s="454"/>
      <c r="B103" s="422" t="s">
        <v>417</v>
      </c>
      <c r="C103" s="1423"/>
      <c r="D103" s="1423"/>
      <c r="E103" s="1423"/>
      <c r="F103" s="1423"/>
      <c r="G103" s="17"/>
      <c r="H103" s="35"/>
    </row>
    <row r="104" spans="1:8" ht="17.25" customHeight="1">
      <c r="A104" s="454"/>
      <c r="B104" s="20"/>
      <c r="C104" s="1424"/>
      <c r="D104" s="1424"/>
      <c r="E104" s="1424"/>
      <c r="F104" s="1424"/>
      <c r="G104" s="21"/>
      <c r="H104" s="22"/>
    </row>
    <row r="105" spans="1:8" ht="17.25" customHeight="1">
      <c r="A105" s="454"/>
      <c r="B105" s="423" t="s">
        <v>418</v>
      </c>
      <c r="C105" s="1423"/>
      <c r="D105" s="1423"/>
      <c r="E105" s="1423"/>
      <c r="F105" s="1423"/>
      <c r="G105" s="17"/>
      <c r="H105" s="35"/>
    </row>
    <row r="106" spans="1:8" ht="17.25" customHeight="1">
      <c r="A106" s="454"/>
      <c r="B106" s="185"/>
      <c r="C106" s="1425"/>
      <c r="D106" s="1425"/>
      <c r="E106" s="1425"/>
      <c r="F106" s="1425"/>
      <c r="G106" s="36"/>
      <c r="H106" s="31"/>
    </row>
    <row r="107" spans="1:8" ht="17.25" customHeight="1">
      <c r="A107" s="454"/>
      <c r="B107" s="424" t="s">
        <v>485</v>
      </c>
      <c r="C107" s="1424"/>
      <c r="D107" s="1424"/>
      <c r="E107" s="1424"/>
      <c r="F107" s="1424"/>
      <c r="G107" s="12"/>
      <c r="H107" s="22"/>
    </row>
    <row r="108" spans="1:8" ht="17.25" customHeight="1">
      <c r="A108" s="454"/>
      <c r="B108" s="52"/>
      <c r="C108" s="1424"/>
      <c r="D108" s="1424"/>
      <c r="E108" s="1424"/>
      <c r="F108" s="1424"/>
      <c r="G108" s="33"/>
      <c r="H108" s="31"/>
    </row>
    <row r="109" spans="1:8" ht="17.25" customHeight="1">
      <c r="A109" s="454"/>
      <c r="B109" s="422" t="s">
        <v>486</v>
      </c>
      <c r="C109" s="1423"/>
      <c r="D109" s="1423"/>
      <c r="E109" s="1423"/>
      <c r="F109" s="1423"/>
      <c r="G109" s="12"/>
      <c r="H109" s="22"/>
    </row>
    <row r="110" spans="1:8" ht="17.25" customHeight="1">
      <c r="A110" s="454"/>
      <c r="B110" s="32"/>
      <c r="C110" s="1424"/>
      <c r="D110" s="1424"/>
      <c r="E110" s="1424"/>
      <c r="F110" s="1424"/>
      <c r="G110" s="21"/>
      <c r="H110" s="22"/>
    </row>
    <row r="111" spans="1:8" ht="17.25" customHeight="1">
      <c r="A111" s="454"/>
      <c r="B111" s="423" t="s">
        <v>419</v>
      </c>
      <c r="C111" s="1423"/>
      <c r="D111" s="1423"/>
      <c r="E111" s="1423"/>
      <c r="F111" s="1423"/>
      <c r="G111" s="34"/>
      <c r="H111" s="35"/>
    </row>
    <row r="112" spans="1:8" ht="17.25" customHeight="1">
      <c r="A112" s="454"/>
      <c r="B112" s="185"/>
      <c r="C112" s="1425"/>
      <c r="D112" s="1425"/>
      <c r="E112" s="1425"/>
      <c r="F112" s="1425"/>
      <c r="G112" s="36"/>
      <c r="H112" s="31"/>
    </row>
    <row r="113" spans="1:8" ht="17.25" customHeight="1">
      <c r="A113" s="454"/>
      <c r="B113" s="424" t="s">
        <v>420</v>
      </c>
      <c r="C113" s="1423"/>
      <c r="D113" s="1423"/>
      <c r="E113" s="1423"/>
      <c r="F113" s="1423"/>
      <c r="G113" s="37"/>
      <c r="H113" s="22"/>
    </row>
    <row r="114" spans="1:8" ht="17.25" customHeight="1">
      <c r="A114" s="454"/>
      <c r="B114" s="185"/>
      <c r="C114" s="1425"/>
      <c r="D114" s="1425"/>
      <c r="E114" s="1425"/>
      <c r="F114" s="1425"/>
      <c r="G114" s="363"/>
      <c r="H114" s="22"/>
    </row>
    <row r="115" spans="1:8" ht="17.25" customHeight="1">
      <c r="A115" s="454"/>
      <c r="B115" s="424" t="s">
        <v>421</v>
      </c>
      <c r="C115" s="1423"/>
      <c r="D115" s="1423"/>
      <c r="E115" s="1423"/>
      <c r="F115" s="1423"/>
      <c r="G115" s="37"/>
      <c r="H115" s="35"/>
    </row>
    <row r="116" spans="1:8" ht="17.25" customHeight="1">
      <c r="A116" s="454"/>
      <c r="B116" s="362"/>
      <c r="C116" s="1425"/>
      <c r="D116" s="1425"/>
      <c r="E116" s="1425"/>
      <c r="F116" s="1425"/>
      <c r="G116" s="36"/>
      <c r="H116" s="31"/>
    </row>
    <row r="117" spans="1:8" ht="17.25" customHeight="1">
      <c r="A117" s="454"/>
      <c r="B117" s="423" t="s">
        <v>422</v>
      </c>
      <c r="C117" s="1423"/>
      <c r="D117" s="1423"/>
      <c r="E117" s="1423"/>
      <c r="F117" s="1423"/>
      <c r="G117" s="34"/>
      <c r="H117" s="35"/>
    </row>
    <row r="118" spans="1:8" ht="17.25" customHeight="1">
      <c r="A118" s="454"/>
      <c r="B118" s="185"/>
      <c r="C118" s="1425"/>
      <c r="D118" s="1425"/>
      <c r="E118" s="1425"/>
      <c r="F118" s="1425"/>
      <c r="G118" s="36"/>
      <c r="H118" s="31"/>
    </row>
    <row r="119" spans="1:8" ht="17.25" customHeight="1">
      <c r="A119" s="454"/>
      <c r="B119" s="424" t="s">
        <v>423</v>
      </c>
      <c r="C119" s="1423"/>
      <c r="D119" s="1423"/>
      <c r="E119" s="1423"/>
      <c r="F119" s="1423"/>
      <c r="G119" s="37"/>
      <c r="H119" s="22"/>
    </row>
    <row r="120" spans="1:8" ht="17.25" customHeight="1">
      <c r="A120" s="454"/>
      <c r="B120" s="185"/>
      <c r="C120" s="1425"/>
      <c r="D120" s="1425"/>
      <c r="E120" s="1425"/>
      <c r="F120" s="1425"/>
      <c r="G120" s="36"/>
      <c r="H120" s="31"/>
    </row>
    <row r="121" spans="1:8" ht="17.25" customHeight="1">
      <c r="A121" s="454"/>
      <c r="B121" s="424" t="s">
        <v>424</v>
      </c>
      <c r="C121" s="1423"/>
      <c r="D121" s="1423"/>
      <c r="E121" s="1423"/>
      <c r="F121" s="1423"/>
      <c r="G121" s="37"/>
      <c r="H121" s="22"/>
    </row>
    <row r="122" spans="1:8" ht="17.25" customHeight="1">
      <c r="A122" s="454"/>
      <c r="B122" s="185"/>
      <c r="C122" s="1425"/>
      <c r="D122" s="1425"/>
      <c r="E122" s="1425"/>
      <c r="F122" s="1425"/>
      <c r="G122" s="363"/>
      <c r="H122" s="22"/>
    </row>
    <row r="123" spans="1:8" ht="17.25" customHeight="1">
      <c r="A123" s="454"/>
      <c r="B123" s="424" t="s">
        <v>425</v>
      </c>
      <c r="C123" s="1423"/>
      <c r="D123" s="1423"/>
      <c r="E123" s="1423"/>
      <c r="F123" s="1423"/>
      <c r="G123" s="37"/>
      <c r="H123" s="35"/>
    </row>
    <row r="124" spans="1:8" ht="17.25" customHeight="1">
      <c r="A124" s="454"/>
      <c r="B124" s="362"/>
      <c r="C124" s="1425"/>
      <c r="D124" s="1425"/>
      <c r="E124" s="1425"/>
      <c r="F124" s="1425"/>
      <c r="G124" s="21"/>
      <c r="H124" s="22"/>
    </row>
    <row r="125" spans="1:8" ht="17.25" customHeight="1">
      <c r="A125" s="454"/>
      <c r="B125" s="423" t="s">
        <v>426</v>
      </c>
      <c r="C125" s="1423"/>
      <c r="D125" s="1423"/>
      <c r="E125" s="1423"/>
      <c r="F125" s="1423"/>
      <c r="G125" s="34"/>
      <c r="H125" s="35"/>
    </row>
    <row r="126" spans="1:8" ht="17.25" customHeight="1">
      <c r="A126" s="454"/>
      <c r="B126" s="185"/>
      <c r="C126" s="1425"/>
      <c r="D126" s="1425"/>
      <c r="E126" s="1425"/>
      <c r="F126" s="1425"/>
      <c r="G126" s="36"/>
      <c r="H126" s="31"/>
    </row>
    <row r="127" spans="1:8" ht="21.75" customHeight="1">
      <c r="A127" s="482"/>
      <c r="B127" s="135"/>
      <c r="C127" s="483"/>
      <c r="D127" s="483"/>
      <c r="E127" s="483"/>
      <c r="F127" s="483"/>
      <c r="G127" s="499"/>
      <c r="H127" s="57"/>
    </row>
    <row r="128" spans="1:8" ht="23.25" customHeight="1">
      <c r="A128" s="1709" t="s">
        <v>1</v>
      </c>
      <c r="B128" s="1712" t="s">
        <v>2</v>
      </c>
      <c r="C128" s="1715" t="s">
        <v>3</v>
      </c>
      <c r="D128" s="1716"/>
      <c r="E128" s="1716"/>
      <c r="F128" s="1717"/>
      <c r="G128" s="1718" t="s">
        <v>149</v>
      </c>
      <c r="H128" s="1721" t="s">
        <v>4</v>
      </c>
    </row>
    <row r="129" spans="1:8" ht="60.75" customHeight="1">
      <c r="A129" s="1710"/>
      <c r="B129" s="1713"/>
      <c r="C129" s="259" t="s">
        <v>5</v>
      </c>
      <c r="D129" s="268" t="s">
        <v>6</v>
      </c>
      <c r="E129" s="260" t="s">
        <v>7</v>
      </c>
      <c r="F129" s="261" t="s">
        <v>8</v>
      </c>
      <c r="G129" s="1719"/>
      <c r="H129" s="1722"/>
    </row>
    <row r="130" spans="1:8" ht="18" customHeight="1">
      <c r="A130" s="1710"/>
      <c r="B130" s="1714"/>
      <c r="C130" s="262" t="s">
        <v>9</v>
      </c>
      <c r="D130" s="263" t="s">
        <v>10</v>
      </c>
      <c r="E130" s="263" t="s">
        <v>11</v>
      </c>
      <c r="F130" s="264" t="s">
        <v>12</v>
      </c>
      <c r="G130" s="1719"/>
      <c r="H130" s="1722"/>
    </row>
    <row r="131" spans="1:8" ht="17.25" customHeight="1">
      <c r="A131" s="1711"/>
      <c r="B131" s="269" t="s">
        <v>13</v>
      </c>
      <c r="C131" s="265">
        <v>2</v>
      </c>
      <c r="D131" s="265" t="s">
        <v>377</v>
      </c>
      <c r="E131" s="265" t="s">
        <v>378</v>
      </c>
      <c r="F131" s="265" t="s">
        <v>378</v>
      </c>
      <c r="G131" s="1720"/>
      <c r="H131" s="1723"/>
    </row>
    <row r="132" spans="1:8" ht="18.75" customHeight="1">
      <c r="A132" s="454"/>
      <c r="B132" s="423" t="s">
        <v>427</v>
      </c>
      <c r="C132" s="1423"/>
      <c r="D132" s="1423"/>
      <c r="E132" s="1423"/>
      <c r="F132" s="1423"/>
      <c r="G132" s="34"/>
      <c r="H132" s="35"/>
    </row>
    <row r="133" spans="1:8" ht="18.75" customHeight="1">
      <c r="A133" s="454"/>
      <c r="B133" s="364"/>
      <c r="C133" s="1425"/>
      <c r="D133" s="1425"/>
      <c r="E133" s="1425"/>
      <c r="F133" s="1425"/>
      <c r="G133" s="267"/>
      <c r="H133" s="22"/>
    </row>
    <row r="134" spans="1:8" ht="18.75" customHeight="1">
      <c r="A134" s="454"/>
      <c r="B134" s="424" t="s">
        <v>428</v>
      </c>
      <c r="C134" s="1423"/>
      <c r="D134" s="1423"/>
      <c r="E134" s="1423"/>
      <c r="F134" s="1423"/>
      <c r="G134" s="34"/>
      <c r="H134" s="35"/>
    </row>
    <row r="135" spans="1:8" ht="18.75" customHeight="1">
      <c r="A135" s="454"/>
      <c r="B135" s="364"/>
      <c r="C135" s="1425"/>
      <c r="D135" s="1425"/>
      <c r="E135" s="1425"/>
      <c r="F135" s="1425"/>
      <c r="G135" s="157"/>
      <c r="H135" s="22"/>
    </row>
    <row r="136" spans="1:8" ht="18.75" customHeight="1">
      <c r="A136" s="454"/>
      <c r="B136" s="423" t="s">
        <v>429</v>
      </c>
      <c r="C136" s="1423"/>
      <c r="D136" s="1423"/>
      <c r="E136" s="1423"/>
      <c r="F136" s="1423"/>
      <c r="G136" s="37"/>
      <c r="H136" s="35"/>
    </row>
    <row r="137" spans="1:8" ht="18.75" customHeight="1">
      <c r="A137" s="454"/>
      <c r="B137" s="364"/>
      <c r="C137" s="1425"/>
      <c r="D137" s="1425"/>
      <c r="E137" s="1425"/>
      <c r="F137" s="1425"/>
      <c r="G137" s="267"/>
      <c r="H137" s="22"/>
    </row>
    <row r="138" spans="1:8" ht="18.75" customHeight="1">
      <c r="A138" s="454"/>
      <c r="B138" s="423" t="s">
        <v>430</v>
      </c>
      <c r="C138" s="1423"/>
      <c r="D138" s="1423"/>
      <c r="E138" s="1423"/>
      <c r="F138" s="1423"/>
      <c r="G138" s="34"/>
      <c r="H138" s="35"/>
    </row>
    <row r="139" spans="1:8" ht="18.75" customHeight="1">
      <c r="A139" s="454"/>
      <c r="B139" s="364"/>
      <c r="C139" s="1425"/>
      <c r="D139" s="1425"/>
      <c r="E139" s="1425"/>
      <c r="F139" s="1425"/>
      <c r="G139" s="267"/>
      <c r="H139" s="22"/>
    </row>
    <row r="140" spans="1:8" ht="18.75" customHeight="1">
      <c r="A140" s="454"/>
      <c r="B140" s="424" t="s">
        <v>431</v>
      </c>
      <c r="C140" s="1423"/>
      <c r="D140" s="1423"/>
      <c r="E140" s="1423"/>
      <c r="F140" s="1423"/>
      <c r="G140" s="34"/>
      <c r="H140" s="35"/>
    </row>
    <row r="141" spans="1:8" ht="18.75" customHeight="1">
      <c r="A141" s="454"/>
      <c r="B141" s="364"/>
      <c r="C141" s="1425"/>
      <c r="D141" s="1425"/>
      <c r="E141" s="1425"/>
      <c r="F141" s="1425"/>
      <c r="G141" s="157"/>
      <c r="H141" s="22"/>
    </row>
    <row r="142" spans="1:8" ht="18.75" customHeight="1">
      <c r="A142" s="454"/>
      <c r="B142" s="423" t="s">
        <v>432</v>
      </c>
      <c r="C142" s="1423"/>
      <c r="D142" s="1423"/>
      <c r="E142" s="1423"/>
      <c r="F142" s="1423"/>
      <c r="G142" s="37"/>
      <c r="H142" s="35"/>
    </row>
    <row r="143" spans="1:8" ht="18.75" customHeight="1">
      <c r="A143" s="454"/>
      <c r="B143" s="364"/>
      <c r="C143" s="1425"/>
      <c r="D143" s="1425"/>
      <c r="E143" s="1425"/>
      <c r="F143" s="1425"/>
      <c r="G143" s="267"/>
      <c r="H143" s="22"/>
    </row>
    <row r="144" spans="1:8" ht="18.75" customHeight="1">
      <c r="A144" s="454"/>
      <c r="B144" s="266" t="s">
        <v>433</v>
      </c>
      <c r="C144" s="1423"/>
      <c r="D144" s="1423"/>
      <c r="E144" s="1423"/>
      <c r="F144" s="1423"/>
      <c r="G144" s="221"/>
      <c r="H144" s="35"/>
    </row>
    <row r="145" spans="1:8" ht="18.75" customHeight="1">
      <c r="A145" s="454"/>
      <c r="B145" s="444"/>
      <c r="C145" s="1425"/>
      <c r="D145" s="1425"/>
      <c r="E145" s="1425"/>
      <c r="F145" s="1425"/>
      <c r="G145" s="33"/>
      <c r="H145" s="31"/>
    </row>
    <row r="146" spans="1:8" ht="18.75" customHeight="1">
      <c r="A146" s="454"/>
      <c r="B146" s="266" t="s">
        <v>434</v>
      </c>
      <c r="C146" s="1423"/>
      <c r="D146" s="1423"/>
      <c r="E146" s="1423"/>
      <c r="F146" s="1423"/>
      <c r="G146" s="221"/>
      <c r="H146" s="35"/>
    </row>
    <row r="147" spans="1:8" ht="18.75" customHeight="1">
      <c r="A147" s="454"/>
      <c r="B147" s="283"/>
      <c r="C147" s="1425"/>
      <c r="D147" s="1425"/>
      <c r="E147" s="1425"/>
      <c r="F147" s="1425"/>
      <c r="G147" s="37"/>
      <c r="H147" s="22"/>
    </row>
    <row r="148" spans="1:8" ht="18.75" customHeight="1">
      <c r="A148" s="454"/>
      <c r="B148" s="266" t="s">
        <v>435</v>
      </c>
      <c r="C148" s="1423"/>
      <c r="D148" s="1423"/>
      <c r="E148" s="1423"/>
      <c r="F148" s="1423"/>
      <c r="G148" s="221"/>
      <c r="H148" s="35"/>
    </row>
    <row r="149" spans="1:8" ht="18.75" customHeight="1">
      <c r="A149" s="454"/>
      <c r="B149" s="283"/>
      <c r="C149" s="1425"/>
      <c r="D149" s="1425"/>
      <c r="E149" s="1425"/>
      <c r="F149" s="1425"/>
      <c r="G149" s="37"/>
      <c r="H149" s="22"/>
    </row>
    <row r="150" spans="1:8" ht="18.75" customHeight="1">
      <c r="A150" s="454"/>
      <c r="B150" s="266" t="s">
        <v>482</v>
      </c>
      <c r="C150" s="1423"/>
      <c r="D150" s="1423"/>
      <c r="E150" s="1423"/>
      <c r="F150" s="1423"/>
      <c r="G150" s="221"/>
      <c r="H150" s="35"/>
    </row>
    <row r="151" spans="1:8" ht="18.75" customHeight="1">
      <c r="A151" s="454"/>
      <c r="B151" s="284"/>
      <c r="C151" s="1425"/>
      <c r="D151" s="1425"/>
      <c r="E151" s="1425"/>
      <c r="F151" s="1425"/>
      <c r="G151" s="37"/>
      <c r="H151" s="22"/>
    </row>
    <row r="152" spans="1:8" ht="18.75" customHeight="1">
      <c r="A152" s="454"/>
      <c r="B152" s="301" t="s">
        <v>436</v>
      </c>
      <c r="C152" s="1423"/>
      <c r="D152" s="1423"/>
      <c r="E152" s="1423"/>
      <c r="F152" s="1423"/>
      <c r="G152" s="221"/>
      <c r="H152" s="35"/>
    </row>
    <row r="153" spans="1:8" ht="18.75" customHeight="1">
      <c r="A153" s="454"/>
      <c r="B153" s="284"/>
      <c r="C153" s="1425"/>
      <c r="D153" s="1425"/>
      <c r="E153" s="1425"/>
      <c r="F153" s="1425"/>
      <c r="G153" s="37"/>
      <c r="H153" s="22"/>
    </row>
    <row r="154" spans="1:8" ht="18.75" customHeight="1">
      <c r="A154" s="454"/>
      <c r="B154" s="301" t="s">
        <v>437</v>
      </c>
      <c r="C154" s="1423"/>
      <c r="D154" s="1423"/>
      <c r="E154" s="1423"/>
      <c r="F154" s="1423"/>
      <c r="G154" s="221"/>
      <c r="H154" s="35"/>
    </row>
    <row r="155" spans="1:8" ht="18.75" customHeight="1">
      <c r="A155" s="454"/>
      <c r="B155" s="29"/>
      <c r="C155" s="1425"/>
      <c r="D155" s="1425"/>
      <c r="E155" s="1425"/>
      <c r="F155" s="1425"/>
      <c r="G155" s="37"/>
      <c r="H155" s="22"/>
    </row>
    <row r="156" spans="1:8" ht="18.75" customHeight="1">
      <c r="A156" s="454"/>
      <c r="B156" s="301" t="s">
        <v>438</v>
      </c>
      <c r="C156" s="1423"/>
      <c r="D156" s="1423"/>
      <c r="E156" s="1423"/>
      <c r="F156" s="1423"/>
      <c r="G156" s="221"/>
      <c r="H156" s="35"/>
    </row>
    <row r="157" spans="1:8" ht="18.75" customHeight="1">
      <c r="A157" s="454"/>
      <c r="B157" s="284"/>
      <c r="C157" s="1425"/>
      <c r="D157" s="1425"/>
      <c r="E157" s="1425"/>
      <c r="F157" s="1425"/>
      <c r="G157" s="37"/>
      <c r="H157" s="22"/>
    </row>
    <row r="158" spans="1:8" ht="18.75" customHeight="1">
      <c r="A158" s="454"/>
      <c r="B158" s="301" t="s">
        <v>439</v>
      </c>
      <c r="C158" s="1423"/>
      <c r="D158" s="1423"/>
      <c r="E158" s="1423"/>
      <c r="F158" s="1423"/>
      <c r="G158" s="221"/>
      <c r="H158" s="35"/>
    </row>
    <row r="159" spans="1:8" ht="18.75" customHeight="1">
      <c r="A159" s="454"/>
      <c r="B159" s="284"/>
      <c r="C159" s="1425"/>
      <c r="D159" s="1425"/>
      <c r="E159" s="1425"/>
      <c r="F159" s="1425"/>
      <c r="G159" s="37"/>
      <c r="H159" s="22"/>
    </row>
    <row r="160" spans="1:8" ht="18.75" customHeight="1">
      <c r="A160" s="454"/>
      <c r="B160" s="301" t="s">
        <v>440</v>
      </c>
      <c r="C160" s="1423"/>
      <c r="D160" s="1423"/>
      <c r="E160" s="1423"/>
      <c r="F160" s="1423"/>
      <c r="G160" s="221"/>
      <c r="H160" s="35"/>
    </row>
    <row r="161" spans="1:8" ht="18.75" customHeight="1">
      <c r="A161" s="454"/>
      <c r="B161" s="284"/>
      <c r="C161" s="1425"/>
      <c r="D161" s="1425"/>
      <c r="E161" s="1425"/>
      <c r="F161" s="1425"/>
      <c r="G161" s="37"/>
      <c r="H161" s="22"/>
    </row>
    <row r="162" spans="1:8" ht="18.75" customHeight="1">
      <c r="A162" s="454"/>
      <c r="B162" s="301" t="s">
        <v>495</v>
      </c>
      <c r="C162" s="1423"/>
      <c r="D162" s="1423"/>
      <c r="E162" s="1423"/>
      <c r="F162" s="1423"/>
      <c r="G162" s="221"/>
      <c r="H162" s="35"/>
    </row>
    <row r="163" spans="1:8" ht="18.75" customHeight="1">
      <c r="A163" s="455"/>
      <c r="B163" s="29"/>
      <c r="C163" s="1425"/>
      <c r="D163" s="1425"/>
      <c r="E163" s="1425"/>
      <c r="F163" s="1425"/>
      <c r="G163" s="33"/>
      <c r="H163" s="31"/>
    </row>
    <row r="164" spans="1:8" ht="23.25" customHeight="1">
      <c r="A164" s="1709" t="s">
        <v>1</v>
      </c>
      <c r="B164" s="1712" t="s">
        <v>2</v>
      </c>
      <c r="C164" s="1715" t="s">
        <v>3</v>
      </c>
      <c r="D164" s="1716"/>
      <c r="E164" s="1716"/>
      <c r="F164" s="1717"/>
      <c r="G164" s="1718" t="s">
        <v>149</v>
      </c>
      <c r="H164" s="1721" t="s">
        <v>4</v>
      </c>
    </row>
    <row r="165" spans="1:8" ht="60.75" customHeight="1">
      <c r="A165" s="1710"/>
      <c r="B165" s="1713"/>
      <c r="C165" s="259" t="s">
        <v>5</v>
      </c>
      <c r="D165" s="268" t="s">
        <v>6</v>
      </c>
      <c r="E165" s="260" t="s">
        <v>7</v>
      </c>
      <c r="F165" s="261" t="s">
        <v>8</v>
      </c>
      <c r="G165" s="1719"/>
      <c r="H165" s="1722"/>
    </row>
    <row r="166" spans="1:8" ht="18" customHeight="1">
      <c r="A166" s="1710"/>
      <c r="B166" s="1714"/>
      <c r="C166" s="262" t="s">
        <v>9</v>
      </c>
      <c r="D166" s="263" t="s">
        <v>10</v>
      </c>
      <c r="E166" s="263" t="s">
        <v>11</v>
      </c>
      <c r="F166" s="264" t="s">
        <v>12</v>
      </c>
      <c r="G166" s="1719"/>
      <c r="H166" s="1722"/>
    </row>
    <row r="167" spans="1:8" ht="17.25" customHeight="1">
      <c r="A167" s="1711"/>
      <c r="B167" s="269" t="s">
        <v>13</v>
      </c>
      <c r="C167" s="265">
        <v>2</v>
      </c>
      <c r="D167" s="265" t="s">
        <v>377</v>
      </c>
      <c r="E167" s="265" t="s">
        <v>378</v>
      </c>
      <c r="F167" s="265" t="s">
        <v>378</v>
      </c>
      <c r="G167" s="1720"/>
      <c r="H167" s="1723"/>
    </row>
    <row r="168" spans="1:8" ht="21" customHeight="1">
      <c r="A168" s="454"/>
      <c r="B168" s="425" t="s">
        <v>441</v>
      </c>
      <c r="C168" s="1423"/>
      <c r="D168" s="1423"/>
      <c r="E168" s="1423"/>
      <c r="F168" s="1423"/>
      <c r="G168" s="47"/>
      <c r="H168" s="35"/>
    </row>
    <row r="169" spans="1:8" ht="21" customHeight="1">
      <c r="A169" s="454"/>
      <c r="B169" s="420"/>
      <c r="C169" s="1425"/>
      <c r="D169" s="1425"/>
      <c r="E169" s="1425"/>
      <c r="F169" s="1425"/>
      <c r="G169" s="37"/>
      <c r="H169" s="22"/>
    </row>
    <row r="170" spans="1:8" ht="21" customHeight="1">
      <c r="A170" s="454"/>
      <c r="B170" s="425" t="s">
        <v>442</v>
      </c>
      <c r="C170" s="1423"/>
      <c r="D170" s="1423"/>
      <c r="E170" s="1423"/>
      <c r="F170" s="1423"/>
      <c r="G170" s="47"/>
      <c r="H170" s="35"/>
    </row>
    <row r="171" spans="1:8" ht="21" customHeight="1">
      <c r="A171" s="454"/>
      <c r="B171" s="420"/>
      <c r="C171" s="1425"/>
      <c r="D171" s="1425"/>
      <c r="E171" s="1425"/>
      <c r="F171" s="1425"/>
      <c r="G171" s="37"/>
      <c r="H171" s="22"/>
    </row>
    <row r="172" spans="1:8" ht="21" customHeight="1">
      <c r="A172" s="454"/>
      <c r="B172" s="425" t="s">
        <v>443</v>
      </c>
      <c r="C172" s="1423"/>
      <c r="D172" s="1423"/>
      <c r="E172" s="1423"/>
      <c r="F172" s="1423"/>
      <c r="G172" s="47"/>
      <c r="H172" s="35"/>
    </row>
    <row r="173" spans="1:8" ht="21" customHeight="1">
      <c r="A173" s="454"/>
      <c r="B173" s="29"/>
      <c r="C173" s="1425"/>
      <c r="D173" s="1425"/>
      <c r="E173" s="1425"/>
      <c r="F173" s="1425"/>
      <c r="G173" s="33"/>
      <c r="H173" s="31"/>
    </row>
    <row r="174" spans="1:8" ht="21" customHeight="1">
      <c r="A174" s="454"/>
      <c r="B174" s="425" t="s">
        <v>444</v>
      </c>
      <c r="C174" s="1423"/>
      <c r="D174" s="1423"/>
      <c r="E174" s="1423"/>
      <c r="F174" s="1423"/>
      <c r="G174" s="47"/>
      <c r="H174" s="35"/>
    </row>
    <row r="175" spans="1:8" ht="21" customHeight="1">
      <c r="A175" s="454"/>
      <c r="B175" s="420"/>
      <c r="C175" s="1425"/>
      <c r="D175" s="1425"/>
      <c r="E175" s="1425"/>
      <c r="F175" s="1425"/>
      <c r="G175" s="37"/>
      <c r="H175" s="22"/>
    </row>
    <row r="176" spans="1:8" ht="21" customHeight="1">
      <c r="A176" s="454"/>
      <c r="B176" s="425" t="s">
        <v>445</v>
      </c>
      <c r="C176" s="1423"/>
      <c r="D176" s="1423"/>
      <c r="E176" s="1423"/>
      <c r="F176" s="1423"/>
      <c r="G176" s="47"/>
      <c r="H176" s="35"/>
    </row>
    <row r="177" spans="1:8" ht="21" customHeight="1">
      <c r="A177" s="454"/>
      <c r="B177" s="364"/>
      <c r="C177" s="1425"/>
      <c r="D177" s="1425"/>
      <c r="E177" s="1425"/>
      <c r="F177" s="1425"/>
      <c r="G177" s="37"/>
      <c r="H177" s="22"/>
    </row>
    <row r="178" spans="1:8" ht="21" customHeight="1">
      <c r="A178" s="454"/>
      <c r="B178" s="422" t="s">
        <v>446</v>
      </c>
      <c r="C178" s="1728"/>
      <c r="D178" s="1731"/>
      <c r="E178" s="1731"/>
      <c r="F178" s="1731"/>
      <c r="G178" s="57"/>
      <c r="H178" s="35"/>
    </row>
    <row r="179" spans="1:8" ht="21" customHeight="1">
      <c r="A179" s="454"/>
      <c r="B179" s="51"/>
      <c r="C179" s="1729"/>
      <c r="D179" s="1726"/>
      <c r="E179" s="1726"/>
      <c r="F179" s="1726"/>
      <c r="G179" s="21"/>
      <c r="H179" s="22"/>
    </row>
    <row r="180" spans="1:8" ht="21" customHeight="1">
      <c r="A180" s="454"/>
      <c r="B180" s="266" t="s">
        <v>447</v>
      </c>
      <c r="C180" s="1423"/>
      <c r="D180" s="1423"/>
      <c r="E180" s="1423"/>
      <c r="F180" s="1423"/>
      <c r="G180" s="221"/>
      <c r="H180" s="35"/>
    </row>
    <row r="181" spans="1:8" ht="21" customHeight="1">
      <c r="A181" s="454"/>
      <c r="B181" s="51"/>
      <c r="C181" s="1424"/>
      <c r="D181" s="1424"/>
      <c r="E181" s="1424"/>
      <c r="F181" s="1424"/>
      <c r="G181" s="21"/>
      <c r="H181" s="22"/>
    </row>
    <row r="182" spans="1:8" s="377" customFormat="1" ht="21" customHeight="1">
      <c r="A182" s="454"/>
      <c r="B182" s="381"/>
      <c r="C182" s="367">
        <f>COUNTIF(C86:C181,"/")</f>
        <v>0</v>
      </c>
      <c r="D182" s="367">
        <f>COUNTIF(D86:D181,"/")</f>
        <v>0</v>
      </c>
      <c r="E182" s="367">
        <f>COUNTIF(E86:E181,"/")</f>
        <v>0</v>
      </c>
      <c r="F182" s="367">
        <f>COUNTIF(F86:F181,"/")</f>
        <v>0</v>
      </c>
      <c r="G182" s="411"/>
      <c r="H182" s="408"/>
    </row>
    <row r="183" spans="1:8" ht="21" customHeight="1">
      <c r="A183" s="454"/>
      <c r="B183" s="1733" t="s">
        <v>237</v>
      </c>
      <c r="C183" s="1733"/>
      <c r="D183" s="1733"/>
      <c r="E183" s="1733"/>
      <c r="F183" s="1733"/>
      <c r="G183" s="1733"/>
      <c r="H183" s="1734"/>
    </row>
    <row r="184" spans="1:8" ht="21" customHeight="1">
      <c r="A184" s="454"/>
      <c r="B184" s="286" t="s">
        <v>52</v>
      </c>
      <c r="C184" s="1423"/>
      <c r="D184" s="1428"/>
      <c r="E184" s="1428"/>
      <c r="F184" s="1428"/>
      <c r="G184" s="52"/>
      <c r="H184" s="35"/>
    </row>
    <row r="185" spans="1:8" ht="21" customHeight="1">
      <c r="A185" s="454"/>
      <c r="B185" s="20" t="s">
        <v>63</v>
      </c>
      <c r="C185" s="1424"/>
      <c r="D185" s="1430"/>
      <c r="E185" s="1430"/>
      <c r="F185" s="1430"/>
      <c r="G185" s="21"/>
      <c r="H185" s="22"/>
    </row>
    <row r="186" spans="1:8" ht="21" customHeight="1">
      <c r="A186" s="454"/>
      <c r="B186" s="52" t="s">
        <v>20</v>
      </c>
      <c r="C186" s="1424"/>
      <c r="D186" s="1430"/>
      <c r="E186" s="1430"/>
      <c r="F186" s="1430"/>
      <c r="G186" s="21"/>
      <c r="H186" s="22"/>
    </row>
    <row r="187" spans="1:8" ht="21" customHeight="1">
      <c r="A187" s="454"/>
      <c r="B187" s="212" t="s">
        <v>21</v>
      </c>
      <c r="C187" s="1425"/>
      <c r="D187" s="1429"/>
      <c r="E187" s="1429"/>
      <c r="F187" s="1429"/>
      <c r="G187" s="49"/>
      <c r="H187" s="31"/>
    </row>
    <row r="188" spans="1:8" ht="21" customHeight="1">
      <c r="A188" s="454"/>
      <c r="B188" s="287" t="s">
        <v>52</v>
      </c>
      <c r="C188" s="1423"/>
      <c r="D188" s="1428"/>
      <c r="E188" s="1428"/>
      <c r="F188" s="1428"/>
      <c r="G188" s="57"/>
      <c r="H188" s="35"/>
    </row>
    <row r="189" spans="1:8" ht="21" customHeight="1">
      <c r="A189" s="454"/>
      <c r="B189" s="283" t="s">
        <v>238</v>
      </c>
      <c r="C189" s="1424"/>
      <c r="D189" s="1430"/>
      <c r="E189" s="1430"/>
      <c r="F189" s="1430"/>
      <c r="G189" s="21"/>
      <c r="H189" s="22"/>
    </row>
    <row r="190" spans="1:8" ht="21" customHeight="1">
      <c r="A190" s="454"/>
      <c r="B190" s="52" t="s">
        <v>23</v>
      </c>
      <c r="C190" s="1424"/>
      <c r="D190" s="1430"/>
      <c r="E190" s="1430"/>
      <c r="F190" s="1430"/>
      <c r="G190" s="21"/>
      <c r="H190" s="22"/>
    </row>
    <row r="191" spans="1:8" ht="21" customHeight="1">
      <c r="A191" s="454"/>
      <c r="B191" s="212" t="s">
        <v>24</v>
      </c>
      <c r="C191" s="1425"/>
      <c r="D191" s="1429"/>
      <c r="E191" s="1429"/>
      <c r="F191" s="1429"/>
      <c r="G191" s="49"/>
      <c r="H191" s="31"/>
    </row>
    <row r="192" spans="1:8" ht="21" customHeight="1">
      <c r="A192" s="454"/>
      <c r="B192" s="286" t="s">
        <v>52</v>
      </c>
      <c r="C192" s="1735"/>
      <c r="D192" s="1736"/>
      <c r="E192" s="1736"/>
      <c r="F192" s="1736"/>
      <c r="G192" s="50"/>
      <c r="H192" s="22"/>
    </row>
    <row r="193" spans="1:8" ht="21" customHeight="1">
      <c r="A193" s="454"/>
      <c r="B193" s="51" t="s">
        <v>239</v>
      </c>
      <c r="C193" s="1735"/>
      <c r="D193" s="1736"/>
      <c r="E193" s="1736"/>
      <c r="F193" s="1736"/>
      <c r="G193" s="21"/>
      <c r="H193" s="22"/>
    </row>
    <row r="194" spans="1:8" ht="21" customHeight="1">
      <c r="A194" s="454"/>
      <c r="B194" s="52" t="s">
        <v>25</v>
      </c>
      <c r="C194" s="1735"/>
      <c r="D194" s="1736"/>
      <c r="E194" s="1736"/>
      <c r="F194" s="1736"/>
      <c r="G194" s="21"/>
      <c r="H194" s="22"/>
    </row>
    <row r="195" spans="1:8" ht="21.75" customHeight="1">
      <c r="A195" s="454"/>
      <c r="B195" s="51" t="s">
        <v>26</v>
      </c>
      <c r="C195" s="1735"/>
      <c r="D195" s="1736"/>
      <c r="E195" s="1736"/>
      <c r="F195" s="1736"/>
      <c r="G195" s="50"/>
      <c r="H195" s="22"/>
    </row>
    <row r="196" spans="1:8" ht="24" customHeight="1">
      <c r="A196" s="455"/>
      <c r="B196" s="212"/>
      <c r="C196" s="1735"/>
      <c r="D196" s="1736"/>
      <c r="E196" s="1736"/>
      <c r="F196" s="1736"/>
      <c r="G196" s="49"/>
      <c r="H196" s="31"/>
    </row>
    <row r="197" spans="1:8" ht="18">
      <c r="A197" s="1709" t="s">
        <v>1</v>
      </c>
      <c r="B197" s="1712" t="s">
        <v>2</v>
      </c>
      <c r="C197" s="1715" t="s">
        <v>3</v>
      </c>
      <c r="D197" s="1716"/>
      <c r="E197" s="1716"/>
      <c r="F197" s="1717"/>
      <c r="G197" s="1718" t="s">
        <v>149</v>
      </c>
      <c r="H197" s="1721" t="s">
        <v>4</v>
      </c>
    </row>
    <row r="198" spans="1:8" ht="49.5">
      <c r="A198" s="1710"/>
      <c r="B198" s="1713"/>
      <c r="C198" s="259" t="s">
        <v>5</v>
      </c>
      <c r="D198" s="268" t="s">
        <v>6</v>
      </c>
      <c r="E198" s="260" t="s">
        <v>7</v>
      </c>
      <c r="F198" s="261" t="s">
        <v>8</v>
      </c>
      <c r="G198" s="1719"/>
      <c r="H198" s="1722"/>
    </row>
    <row r="199" spans="1:8" ht="18" customHeight="1">
      <c r="A199" s="1710"/>
      <c r="B199" s="1714"/>
      <c r="C199" s="262" t="s">
        <v>9</v>
      </c>
      <c r="D199" s="263" t="s">
        <v>10</v>
      </c>
      <c r="E199" s="263" t="s">
        <v>11</v>
      </c>
      <c r="F199" s="264" t="s">
        <v>12</v>
      </c>
      <c r="G199" s="1719"/>
      <c r="H199" s="1722"/>
    </row>
    <row r="200" spans="1:8" ht="17.25" customHeight="1">
      <c r="A200" s="1711"/>
      <c r="B200" s="269" t="s">
        <v>13</v>
      </c>
      <c r="C200" s="265">
        <v>2</v>
      </c>
      <c r="D200" s="265" t="s">
        <v>377</v>
      </c>
      <c r="E200" s="265" t="s">
        <v>378</v>
      </c>
      <c r="F200" s="265" t="s">
        <v>378</v>
      </c>
      <c r="G200" s="1720"/>
      <c r="H200" s="1723"/>
    </row>
    <row r="201" spans="1:8" ht="18.95" customHeight="1">
      <c r="A201" s="454"/>
      <c r="B201" s="287" t="s">
        <v>52</v>
      </c>
      <c r="C201" s="1728"/>
      <c r="D201" s="1731"/>
      <c r="E201" s="1731"/>
      <c r="F201" s="1731"/>
      <c r="G201" s="57"/>
      <c r="H201" s="35"/>
    </row>
    <row r="202" spans="1:8" ht="18.95" customHeight="1">
      <c r="A202" s="454"/>
      <c r="B202" s="51" t="s">
        <v>240</v>
      </c>
      <c r="C202" s="1729"/>
      <c r="D202" s="1726"/>
      <c r="E202" s="1726"/>
      <c r="F202" s="1726"/>
      <c r="G202" s="21"/>
      <c r="H202" s="22"/>
    </row>
    <row r="203" spans="1:8" ht="18.95" customHeight="1">
      <c r="A203" s="454"/>
      <c r="B203" s="43" t="s">
        <v>53</v>
      </c>
      <c r="C203" s="1729"/>
      <c r="D203" s="1726"/>
      <c r="E203" s="1726"/>
      <c r="F203" s="1726"/>
      <c r="G203" s="21"/>
      <c r="H203" s="22"/>
    </row>
    <row r="204" spans="1:8" ht="18.95" customHeight="1">
      <c r="A204" s="454"/>
      <c r="B204" s="288" t="s">
        <v>54</v>
      </c>
      <c r="C204" s="1730"/>
      <c r="D204" s="1727"/>
      <c r="E204" s="1727"/>
      <c r="F204" s="1727"/>
      <c r="G204" s="36"/>
      <c r="H204" s="31"/>
    </row>
    <row r="205" spans="1:8" ht="18.95" customHeight="1">
      <c r="A205" s="454"/>
      <c r="B205" s="289" t="s">
        <v>52</v>
      </c>
      <c r="C205" s="1423"/>
      <c r="D205" s="1428"/>
      <c r="E205" s="1428"/>
      <c r="F205" s="1428"/>
      <c r="G205" s="21"/>
      <c r="H205" s="22"/>
    </row>
    <row r="206" spans="1:8" ht="18.95" customHeight="1">
      <c r="A206" s="454"/>
      <c r="B206" s="290" t="s">
        <v>241</v>
      </c>
      <c r="C206" s="1424"/>
      <c r="D206" s="1430"/>
      <c r="E206" s="1430"/>
      <c r="F206" s="1430"/>
      <c r="G206" s="21"/>
      <c r="H206" s="22"/>
    </row>
    <row r="207" spans="1:8" ht="18.95" customHeight="1">
      <c r="A207" s="454"/>
      <c r="B207" s="285" t="s">
        <v>55</v>
      </c>
      <c r="C207" s="1424"/>
      <c r="D207" s="1430"/>
      <c r="E207" s="1430"/>
      <c r="F207" s="1430"/>
      <c r="G207" s="21"/>
      <c r="H207" s="22"/>
    </row>
    <row r="208" spans="1:8" ht="18.95" customHeight="1">
      <c r="A208" s="454"/>
      <c r="B208" s="43" t="s">
        <v>56</v>
      </c>
      <c r="C208" s="1424"/>
      <c r="D208" s="1430"/>
      <c r="E208" s="1430"/>
      <c r="F208" s="1430"/>
      <c r="G208" s="21"/>
      <c r="H208" s="22"/>
    </row>
    <row r="209" spans="1:8" ht="18.95" customHeight="1">
      <c r="A209" s="454"/>
      <c r="B209" s="291" t="s">
        <v>57</v>
      </c>
      <c r="C209" s="1424"/>
      <c r="D209" s="1430"/>
      <c r="E209" s="1430"/>
      <c r="F209" s="1430"/>
      <c r="G209" s="21"/>
      <c r="H209" s="22"/>
    </row>
    <row r="210" spans="1:8" ht="18.95" customHeight="1">
      <c r="A210" s="454"/>
      <c r="B210" s="292" t="s">
        <v>58</v>
      </c>
      <c r="C210" s="1425"/>
      <c r="D210" s="1429"/>
      <c r="E210" s="1429"/>
      <c r="F210" s="1429"/>
      <c r="G210" s="36"/>
      <c r="H210" s="31"/>
    </row>
    <row r="211" spans="1:8" ht="18.95" customHeight="1">
      <c r="A211" s="454"/>
      <c r="B211" s="293" t="s">
        <v>52</v>
      </c>
      <c r="C211" s="1424"/>
      <c r="D211" s="1430"/>
      <c r="E211" s="1430"/>
      <c r="F211" s="1430"/>
      <c r="G211" s="21"/>
      <c r="H211" s="58"/>
    </row>
    <row r="212" spans="1:8" ht="18.95" customHeight="1">
      <c r="A212" s="454"/>
      <c r="B212" s="294" t="s">
        <v>242</v>
      </c>
      <c r="C212" s="1424"/>
      <c r="D212" s="1430"/>
      <c r="E212" s="1430"/>
      <c r="F212" s="1430"/>
      <c r="G212" s="21"/>
      <c r="H212" s="22"/>
    </row>
    <row r="213" spans="1:8" ht="18.95" customHeight="1">
      <c r="A213" s="454"/>
      <c r="B213" s="281" t="s">
        <v>59</v>
      </c>
      <c r="C213" s="1424"/>
      <c r="D213" s="1430"/>
      <c r="E213" s="1430"/>
      <c r="F213" s="1430"/>
      <c r="G213" s="21"/>
      <c r="H213" s="22"/>
    </row>
    <row r="214" spans="1:8" ht="18.95" customHeight="1">
      <c r="A214" s="454"/>
      <c r="B214" s="281" t="s">
        <v>60</v>
      </c>
      <c r="C214" s="1424"/>
      <c r="D214" s="1430"/>
      <c r="E214" s="1430"/>
      <c r="F214" s="1430"/>
      <c r="G214" s="21"/>
      <c r="H214" s="22"/>
    </row>
    <row r="215" spans="1:8" ht="18.95" customHeight="1">
      <c r="A215" s="454"/>
      <c r="B215" s="282" t="s">
        <v>61</v>
      </c>
      <c r="C215" s="1425"/>
      <c r="D215" s="1429"/>
      <c r="E215" s="1429"/>
      <c r="F215" s="1429"/>
      <c r="G215" s="33"/>
      <c r="H215" s="31"/>
    </row>
    <row r="216" spans="1:8" ht="18.95" customHeight="1">
      <c r="A216" s="454"/>
      <c r="B216" s="286" t="s">
        <v>52</v>
      </c>
      <c r="C216" s="1424"/>
      <c r="D216" s="1430"/>
      <c r="E216" s="1430"/>
      <c r="F216" s="1430"/>
      <c r="G216" s="37"/>
      <c r="H216" s="22"/>
    </row>
    <row r="217" spans="1:8" ht="18.95" customHeight="1">
      <c r="A217" s="454"/>
      <c r="B217" s="283" t="s">
        <v>243</v>
      </c>
      <c r="C217" s="1424"/>
      <c r="D217" s="1430"/>
      <c r="E217" s="1430"/>
      <c r="F217" s="1430"/>
      <c r="G217" s="21"/>
      <c r="H217" s="22"/>
    </row>
    <row r="218" spans="1:8" ht="18.95" customHeight="1">
      <c r="A218" s="454"/>
      <c r="B218" s="42" t="s">
        <v>244</v>
      </c>
      <c r="C218" s="1424"/>
      <c r="D218" s="1430"/>
      <c r="E218" s="1430"/>
      <c r="F218" s="1430"/>
      <c r="G218" s="21"/>
      <c r="H218" s="22"/>
    </row>
    <row r="219" spans="1:8" ht="18.95" customHeight="1">
      <c r="A219" s="454"/>
      <c r="B219" s="42" t="s">
        <v>245</v>
      </c>
      <c r="C219" s="1424"/>
      <c r="D219" s="1430"/>
      <c r="E219" s="1430"/>
      <c r="F219" s="1430"/>
      <c r="G219" s="21"/>
      <c r="H219" s="22"/>
    </row>
    <row r="220" spans="1:8" ht="18.95" customHeight="1">
      <c r="A220" s="454"/>
      <c r="B220" s="295" t="s">
        <v>246</v>
      </c>
      <c r="C220" s="1424"/>
      <c r="D220" s="1430"/>
      <c r="E220" s="1430"/>
      <c r="F220" s="1430"/>
      <c r="G220" s="21"/>
      <c r="H220" s="22"/>
    </row>
    <row r="221" spans="1:8" ht="18.95" customHeight="1">
      <c r="A221" s="454"/>
      <c r="B221" s="146" t="s">
        <v>401</v>
      </c>
      <c r="C221" s="1424"/>
      <c r="D221" s="1430"/>
      <c r="E221" s="1430"/>
      <c r="F221" s="1430"/>
      <c r="G221" s="21"/>
      <c r="H221" s="22"/>
    </row>
    <row r="222" spans="1:8" ht="18.95" customHeight="1">
      <c r="A222" s="454"/>
      <c r="B222" s="42" t="s">
        <v>247</v>
      </c>
      <c r="C222" s="1424"/>
      <c r="D222" s="1430"/>
      <c r="E222" s="1430"/>
      <c r="F222" s="1430"/>
      <c r="G222" s="21"/>
      <c r="H222" s="22"/>
    </row>
    <row r="223" spans="1:8" ht="18.95" customHeight="1">
      <c r="A223" s="454"/>
      <c r="B223" s="277" t="s">
        <v>248</v>
      </c>
      <c r="C223" s="1425"/>
      <c r="D223" s="1429"/>
      <c r="E223" s="1429"/>
      <c r="F223" s="1429"/>
      <c r="G223" s="36"/>
      <c r="H223" s="31"/>
    </row>
    <row r="224" spans="1:8" ht="18.95" customHeight="1">
      <c r="A224" s="454"/>
      <c r="B224" s="286" t="s">
        <v>52</v>
      </c>
      <c r="C224" s="1728"/>
      <c r="D224" s="1430"/>
      <c r="E224" s="1731"/>
      <c r="F224" s="1731"/>
      <c r="G224" s="21"/>
      <c r="H224" s="22"/>
    </row>
    <row r="225" spans="1:8" ht="18.95" customHeight="1">
      <c r="A225" s="454"/>
      <c r="B225" s="284" t="s">
        <v>249</v>
      </c>
      <c r="C225" s="1729"/>
      <c r="D225" s="1430"/>
      <c r="E225" s="1726"/>
      <c r="F225" s="1726"/>
      <c r="G225" s="21"/>
      <c r="H225" s="22"/>
    </row>
    <row r="226" spans="1:8" ht="18.95" customHeight="1">
      <c r="A226" s="454"/>
      <c r="B226" s="42" t="s">
        <v>250</v>
      </c>
      <c r="C226" s="1729"/>
      <c r="D226" s="1430"/>
      <c r="E226" s="1726"/>
      <c r="F226" s="1726"/>
      <c r="G226" s="21"/>
      <c r="H226" s="22"/>
    </row>
    <row r="227" spans="1:8" ht="18.95" customHeight="1">
      <c r="A227" s="454"/>
      <c r="B227" s="295" t="s">
        <v>251</v>
      </c>
      <c r="C227" s="1729"/>
      <c r="D227" s="1430"/>
      <c r="E227" s="1726"/>
      <c r="F227" s="1726"/>
      <c r="G227" s="21"/>
      <c r="H227" s="22"/>
    </row>
    <row r="228" spans="1:8" ht="18.95" customHeight="1">
      <c r="A228" s="454"/>
      <c r="B228" s="48" t="s">
        <v>252</v>
      </c>
      <c r="C228" s="1730"/>
      <c r="D228" s="1429"/>
      <c r="E228" s="1727"/>
      <c r="F228" s="1727"/>
      <c r="G228" s="36"/>
      <c r="H228" s="31"/>
    </row>
    <row r="229" spans="1:8" ht="18.95" customHeight="1">
      <c r="A229" s="454"/>
      <c r="B229" s="286" t="s">
        <v>52</v>
      </c>
      <c r="C229" s="1728"/>
      <c r="D229" s="1726"/>
      <c r="E229" s="1726"/>
      <c r="F229" s="1726"/>
      <c r="G229" s="21"/>
      <c r="H229" s="22"/>
    </row>
    <row r="230" spans="1:8" ht="18.95" customHeight="1">
      <c r="A230" s="454"/>
      <c r="B230" s="284" t="s">
        <v>253</v>
      </c>
      <c r="C230" s="1729"/>
      <c r="D230" s="1726"/>
      <c r="E230" s="1726"/>
      <c r="F230" s="1726"/>
      <c r="G230" s="21"/>
      <c r="H230" s="22"/>
    </row>
    <row r="231" spans="1:8" ht="18.95" customHeight="1">
      <c r="A231" s="454"/>
      <c r="B231" s="52" t="s">
        <v>254</v>
      </c>
      <c r="C231" s="1729"/>
      <c r="D231" s="1726"/>
      <c r="E231" s="1726"/>
      <c r="F231" s="1726"/>
      <c r="G231" s="21"/>
      <c r="H231" s="22"/>
    </row>
    <row r="232" spans="1:8" ht="18.95" customHeight="1">
      <c r="A232" s="454"/>
      <c r="B232" s="212" t="s">
        <v>255</v>
      </c>
      <c r="C232" s="1730"/>
      <c r="D232" s="1727"/>
      <c r="E232" s="1727"/>
      <c r="F232" s="1727"/>
      <c r="G232" s="36"/>
      <c r="H232" s="31"/>
    </row>
    <row r="233" spans="1:8" s="377" customFormat="1" ht="18.75" customHeight="1">
      <c r="A233" s="456"/>
      <c r="B233" s="403"/>
      <c r="C233" s="367">
        <f>COUNTIF(C184:C232,"/")</f>
        <v>0</v>
      </c>
      <c r="D233" s="367">
        <f>COUNTIF(D184:D232,"/")</f>
        <v>0</v>
      </c>
      <c r="E233" s="367">
        <f>COUNTIF(E184:E232,"/")</f>
        <v>0</v>
      </c>
      <c r="F233" s="367">
        <f>COUNTIF(F184:F232,"/")</f>
        <v>0</v>
      </c>
      <c r="G233" s="521"/>
      <c r="H233" s="405"/>
    </row>
    <row r="234" spans="1:8" ht="23.25" customHeight="1">
      <c r="A234" s="1709" t="s">
        <v>1</v>
      </c>
      <c r="B234" s="1712" t="s">
        <v>2</v>
      </c>
      <c r="C234" s="1715" t="s">
        <v>3</v>
      </c>
      <c r="D234" s="1716"/>
      <c r="E234" s="1716"/>
      <c r="F234" s="1717"/>
      <c r="G234" s="1718" t="s">
        <v>149</v>
      </c>
      <c r="H234" s="1721" t="s">
        <v>4</v>
      </c>
    </row>
    <row r="235" spans="1:8" ht="60.75" customHeight="1">
      <c r="A235" s="1710"/>
      <c r="B235" s="1713"/>
      <c r="C235" s="259" t="s">
        <v>5</v>
      </c>
      <c r="D235" s="268" t="s">
        <v>6</v>
      </c>
      <c r="E235" s="260" t="s">
        <v>7</v>
      </c>
      <c r="F235" s="261" t="s">
        <v>8</v>
      </c>
      <c r="G235" s="1719"/>
      <c r="H235" s="1722"/>
    </row>
    <row r="236" spans="1:8" ht="18" customHeight="1">
      <c r="A236" s="1710"/>
      <c r="B236" s="1714"/>
      <c r="C236" s="262" t="s">
        <v>9</v>
      </c>
      <c r="D236" s="263" t="s">
        <v>10</v>
      </c>
      <c r="E236" s="263" t="s">
        <v>11</v>
      </c>
      <c r="F236" s="264" t="s">
        <v>12</v>
      </c>
      <c r="G236" s="1719"/>
      <c r="H236" s="1722"/>
    </row>
    <row r="237" spans="1:8" ht="17.25" customHeight="1">
      <c r="A237" s="1711"/>
      <c r="B237" s="269" t="s">
        <v>13</v>
      </c>
      <c r="C237" s="265">
        <v>2</v>
      </c>
      <c r="D237" s="265" t="s">
        <v>377</v>
      </c>
      <c r="E237" s="265" t="s">
        <v>378</v>
      </c>
      <c r="F237" s="265" t="s">
        <v>378</v>
      </c>
      <c r="G237" s="1720"/>
      <c r="H237" s="1723"/>
    </row>
    <row r="238" spans="1:8" ht="20.25" customHeight="1">
      <c r="A238" s="458"/>
      <c r="B238" s="1733" t="s">
        <v>256</v>
      </c>
      <c r="C238" s="1733"/>
      <c r="D238" s="1733"/>
      <c r="E238" s="1733"/>
      <c r="F238" s="1733"/>
      <c r="G238" s="1733"/>
      <c r="H238" s="1734"/>
    </row>
    <row r="239" spans="1:8" ht="18.95" customHeight="1">
      <c r="A239" s="454"/>
      <c r="B239" s="519" t="s">
        <v>52</v>
      </c>
      <c r="C239" s="1728"/>
      <c r="D239" s="1731"/>
      <c r="E239" s="1731"/>
      <c r="F239" s="1731"/>
      <c r="G239" s="520"/>
      <c r="H239" s="35"/>
    </row>
    <row r="240" spans="1:8" ht="18.95" customHeight="1">
      <c r="A240" s="454"/>
      <c r="B240" s="475" t="s">
        <v>257</v>
      </c>
      <c r="C240" s="1730"/>
      <c r="D240" s="1727"/>
      <c r="E240" s="1727"/>
      <c r="F240" s="1727"/>
      <c r="G240" s="363"/>
      <c r="H240" s="22"/>
    </row>
    <row r="241" spans="1:8" ht="18.95" customHeight="1">
      <c r="A241" s="454"/>
      <c r="B241" s="286" t="s">
        <v>52</v>
      </c>
      <c r="C241" s="1729"/>
      <c r="D241" s="1726"/>
      <c r="E241" s="1726"/>
      <c r="F241" s="1726"/>
      <c r="G241" s="21"/>
      <c r="H241" s="35"/>
    </row>
    <row r="242" spans="1:8" ht="18.95" customHeight="1">
      <c r="A242" s="454"/>
      <c r="B242" s="475" t="s">
        <v>258</v>
      </c>
      <c r="C242" s="1729"/>
      <c r="D242" s="1726"/>
      <c r="E242" s="1726"/>
      <c r="F242" s="1726"/>
      <c r="G242" s="157"/>
      <c r="H242" s="22"/>
    </row>
    <row r="243" spans="1:8" ht="18.95" customHeight="1">
      <c r="A243" s="454"/>
      <c r="B243" s="286" t="s">
        <v>52</v>
      </c>
      <c r="C243" s="1728"/>
      <c r="D243" s="1731"/>
      <c r="E243" s="1731"/>
      <c r="F243" s="1731"/>
      <c r="G243" s="21"/>
      <c r="H243" s="35"/>
    </row>
    <row r="244" spans="1:8" ht="18.95" customHeight="1">
      <c r="A244" s="454"/>
      <c r="B244" s="475" t="s">
        <v>259</v>
      </c>
      <c r="C244" s="1729"/>
      <c r="D244" s="1726"/>
      <c r="E244" s="1726"/>
      <c r="F244" s="1726"/>
      <c r="G244" s="21"/>
      <c r="H244" s="22"/>
    </row>
    <row r="245" spans="1:8" s="377" customFormat="1" ht="18.95" customHeight="1">
      <c r="A245" s="457"/>
      <c r="B245" s="202"/>
      <c r="C245" s="539">
        <f>COUNTIF(C239:C244,"/")</f>
        <v>0</v>
      </c>
      <c r="D245" s="539">
        <f>COUNTIF(D239:D244,"/")</f>
        <v>0</v>
      </c>
      <c r="E245" s="539">
        <f>COUNTIF(E239:E244,"/")</f>
        <v>0</v>
      </c>
      <c r="F245" s="539">
        <f>COUNTIF(F239:F244,"/")</f>
        <v>0</v>
      </c>
      <c r="G245" s="474"/>
      <c r="H245" s="405"/>
    </row>
    <row r="246" spans="1:8" ht="18.95" customHeight="1">
      <c r="A246" s="454"/>
      <c r="B246" s="256" t="s">
        <v>260</v>
      </c>
      <c r="C246" s="224"/>
      <c r="D246" s="236"/>
      <c r="E246" s="236"/>
      <c r="F246" s="236"/>
      <c r="G246" s="153"/>
      <c r="H246" s="154"/>
    </row>
    <row r="247" spans="1:8" ht="18.95" customHeight="1">
      <c r="A247" s="454"/>
      <c r="B247" s="148" t="s">
        <v>261</v>
      </c>
      <c r="C247" s="1728"/>
      <c r="D247" s="1731"/>
      <c r="E247" s="1731"/>
      <c r="F247" s="1731"/>
      <c r="G247" s="149"/>
      <c r="H247" s="22"/>
    </row>
    <row r="248" spans="1:8" ht="18.95" customHeight="1">
      <c r="A248" s="454"/>
      <c r="B248" s="150" t="s">
        <v>262</v>
      </c>
      <c r="C248" s="1730"/>
      <c r="D248" s="1727"/>
      <c r="E248" s="1727"/>
      <c r="F248" s="1727"/>
      <c r="G248" s="149"/>
      <c r="H248" s="22"/>
    </row>
    <row r="249" spans="1:8" s="377" customFormat="1" ht="18.95" customHeight="1">
      <c r="A249" s="454"/>
      <c r="B249" s="406"/>
      <c r="C249" s="539">
        <f>COUNTIF(C247:C247,"/")</f>
        <v>0</v>
      </c>
      <c r="D249" s="539">
        <f>COUNTIF(D247:D247,"/")</f>
        <v>0</v>
      </c>
      <c r="E249" s="539">
        <f>COUNTIF(E247:E247,"/")</f>
        <v>0</v>
      </c>
      <c r="F249" s="539">
        <f>COUNTIF(F247:F247,"/")</f>
        <v>0</v>
      </c>
      <c r="G249" s="407"/>
      <c r="H249" s="408"/>
    </row>
    <row r="250" spans="1:8" ht="18.95" customHeight="1">
      <c r="A250" s="454"/>
      <c r="B250" s="1737" t="s">
        <v>263</v>
      </c>
      <c r="C250" s="1737"/>
      <c r="D250" s="1737"/>
      <c r="E250" s="1737"/>
      <c r="F250" s="1737"/>
      <c r="G250" s="1737"/>
      <c r="H250" s="1738"/>
    </row>
    <row r="251" spans="1:8" ht="18.95" customHeight="1">
      <c r="A251" s="454"/>
      <c r="B251" s="280" t="s">
        <v>62</v>
      </c>
      <c r="C251" s="1728"/>
      <c r="D251" s="1731"/>
      <c r="E251" s="1731"/>
      <c r="F251" s="1731"/>
      <c r="G251" s="59"/>
      <c r="H251" s="35"/>
    </row>
    <row r="252" spans="1:8" ht="18.95" customHeight="1">
      <c r="A252" s="454"/>
      <c r="B252" s="275" t="s">
        <v>264</v>
      </c>
      <c r="C252" s="1729"/>
      <c r="D252" s="1726"/>
      <c r="E252" s="1726"/>
      <c r="F252" s="1726"/>
      <c r="G252" s="21"/>
      <c r="H252" s="22"/>
    </row>
    <row r="253" spans="1:8" ht="18.95" customHeight="1">
      <c r="A253" s="454"/>
      <c r="B253" s="52" t="s">
        <v>265</v>
      </c>
      <c r="C253" s="1729"/>
      <c r="D253" s="1726"/>
      <c r="E253" s="1726"/>
      <c r="F253" s="1726"/>
      <c r="G253" s="21"/>
      <c r="H253" s="22"/>
    </row>
    <row r="254" spans="1:8" ht="18.95" customHeight="1">
      <c r="A254" s="454"/>
      <c r="B254" s="212" t="s">
        <v>266</v>
      </c>
      <c r="C254" s="1730"/>
      <c r="D254" s="1727"/>
      <c r="E254" s="1727"/>
      <c r="F254" s="1727"/>
      <c r="G254" s="36"/>
      <c r="H254" s="31"/>
    </row>
    <row r="255" spans="1:8" ht="18.95" customHeight="1">
      <c r="A255" s="454"/>
      <c r="B255" s="280" t="s">
        <v>62</v>
      </c>
      <c r="C255" s="1728"/>
      <c r="D255" s="1731"/>
      <c r="E255" s="1731"/>
      <c r="F255" s="1731"/>
      <c r="G255" s="21"/>
      <c r="H255" s="22"/>
    </row>
    <row r="256" spans="1:8" ht="18.95" customHeight="1">
      <c r="A256" s="454"/>
      <c r="B256" s="51" t="s">
        <v>267</v>
      </c>
      <c r="C256" s="1729"/>
      <c r="D256" s="1726"/>
      <c r="E256" s="1726"/>
      <c r="F256" s="1726"/>
      <c r="G256" s="21"/>
      <c r="H256" s="22"/>
    </row>
    <row r="257" spans="1:8" ht="18.95" customHeight="1">
      <c r="A257" s="454"/>
      <c r="B257" s="52" t="s">
        <v>268</v>
      </c>
      <c r="C257" s="1729"/>
      <c r="D257" s="1726"/>
      <c r="E257" s="1726"/>
      <c r="F257" s="1726"/>
      <c r="G257" s="21"/>
      <c r="H257" s="22"/>
    </row>
    <row r="258" spans="1:8" ht="18.95" customHeight="1">
      <c r="A258" s="454"/>
      <c r="B258" s="212" t="s">
        <v>269</v>
      </c>
      <c r="C258" s="1730"/>
      <c r="D258" s="1727"/>
      <c r="E258" s="1727"/>
      <c r="F258" s="1727"/>
      <c r="G258" s="49"/>
      <c r="H258" s="31"/>
    </row>
    <row r="259" spans="1:8" ht="18.95" customHeight="1">
      <c r="A259" s="454"/>
      <c r="B259" s="280" t="s">
        <v>62</v>
      </c>
      <c r="C259" s="1728"/>
      <c r="D259" s="1731"/>
      <c r="E259" s="1731"/>
      <c r="F259" s="1731"/>
      <c r="G259" s="50"/>
      <c r="H259" s="22"/>
    </row>
    <row r="260" spans="1:8" ht="18.95" customHeight="1">
      <c r="A260" s="454"/>
      <c r="B260" s="51" t="s">
        <v>367</v>
      </c>
      <c r="C260" s="1729"/>
      <c r="D260" s="1726"/>
      <c r="E260" s="1726"/>
      <c r="F260" s="1726"/>
      <c r="G260" s="21"/>
      <c r="H260" s="22"/>
    </row>
    <row r="261" spans="1:8" ht="18.95" customHeight="1">
      <c r="A261" s="454"/>
      <c r="B261" s="52" t="s">
        <v>270</v>
      </c>
      <c r="C261" s="1729"/>
      <c r="D261" s="1726"/>
      <c r="E261" s="1726"/>
      <c r="F261" s="1726"/>
      <c r="G261" s="21"/>
      <c r="H261" s="22"/>
    </row>
    <row r="262" spans="1:8" ht="18.95" customHeight="1">
      <c r="A262" s="454"/>
      <c r="B262" s="212" t="s">
        <v>271</v>
      </c>
      <c r="C262" s="1730"/>
      <c r="D262" s="1727"/>
      <c r="E262" s="1727"/>
      <c r="F262" s="1727"/>
      <c r="G262" s="36"/>
      <c r="H262" s="31"/>
    </row>
    <row r="263" spans="1:8" ht="18.95" customHeight="1">
      <c r="A263" s="454"/>
      <c r="B263" s="280" t="s">
        <v>62</v>
      </c>
      <c r="C263" s="1728"/>
      <c r="D263" s="1726"/>
      <c r="E263" s="1726"/>
      <c r="F263" s="1726"/>
      <c r="G263" s="21"/>
      <c r="H263" s="22"/>
    </row>
    <row r="264" spans="1:8" ht="18.95" customHeight="1">
      <c r="A264" s="454"/>
      <c r="B264" s="51" t="s">
        <v>272</v>
      </c>
      <c r="C264" s="1729"/>
      <c r="D264" s="1726"/>
      <c r="E264" s="1726"/>
      <c r="F264" s="1726"/>
      <c r="G264" s="21"/>
      <c r="H264" s="22"/>
    </row>
    <row r="265" spans="1:8" ht="18.95" customHeight="1">
      <c r="A265" s="454"/>
      <c r="B265" s="42" t="s">
        <v>273</v>
      </c>
      <c r="C265" s="1729"/>
      <c r="D265" s="1726"/>
      <c r="E265" s="1726"/>
      <c r="F265" s="1726"/>
      <c r="G265" s="21"/>
      <c r="H265" s="22"/>
    </row>
    <row r="266" spans="1:8" ht="18.95" customHeight="1">
      <c r="A266" s="455"/>
      <c r="B266" s="277" t="s">
        <v>274</v>
      </c>
      <c r="C266" s="1730"/>
      <c r="D266" s="1727"/>
      <c r="E266" s="1727"/>
      <c r="F266" s="1727"/>
      <c r="G266" s="36"/>
      <c r="H266" s="31"/>
    </row>
    <row r="267" spans="1:8" ht="42" customHeight="1">
      <c r="A267" s="482"/>
      <c r="B267" s="522"/>
      <c r="C267" s="522"/>
      <c r="D267" s="522"/>
      <c r="E267" s="522"/>
      <c r="F267" s="522"/>
      <c r="G267" s="499"/>
      <c r="H267" s="57"/>
    </row>
    <row r="268" spans="1:8" ht="18.95" customHeight="1">
      <c r="A268" s="487"/>
      <c r="B268" s="42"/>
      <c r="C268" s="42"/>
      <c r="D268" s="42"/>
      <c r="E268" s="42"/>
      <c r="F268" s="42"/>
      <c r="G268" s="21"/>
      <c r="H268" s="50"/>
    </row>
    <row r="269" spans="1:8" ht="23.25" customHeight="1">
      <c r="A269" s="1709" t="s">
        <v>1</v>
      </c>
      <c r="B269" s="1712" t="s">
        <v>2</v>
      </c>
      <c r="C269" s="1715" t="s">
        <v>3</v>
      </c>
      <c r="D269" s="1716"/>
      <c r="E269" s="1716"/>
      <c r="F269" s="1717"/>
      <c r="G269" s="1718" t="s">
        <v>149</v>
      </c>
      <c r="H269" s="1721" t="s">
        <v>4</v>
      </c>
    </row>
    <row r="270" spans="1:8" ht="60.75" customHeight="1">
      <c r="A270" s="1710"/>
      <c r="B270" s="1713"/>
      <c r="C270" s="259" t="s">
        <v>5</v>
      </c>
      <c r="D270" s="268" t="s">
        <v>6</v>
      </c>
      <c r="E270" s="260" t="s">
        <v>7</v>
      </c>
      <c r="F270" s="261" t="s">
        <v>8</v>
      </c>
      <c r="G270" s="1719"/>
      <c r="H270" s="1722"/>
    </row>
    <row r="271" spans="1:8" ht="18" customHeight="1">
      <c r="A271" s="1710"/>
      <c r="B271" s="1714"/>
      <c r="C271" s="262" t="s">
        <v>9</v>
      </c>
      <c r="D271" s="263" t="s">
        <v>10</v>
      </c>
      <c r="E271" s="263" t="s">
        <v>11</v>
      </c>
      <c r="F271" s="264" t="s">
        <v>12</v>
      </c>
      <c r="G271" s="1719"/>
      <c r="H271" s="1722"/>
    </row>
    <row r="272" spans="1:8" ht="17.25" customHeight="1">
      <c r="A272" s="1711"/>
      <c r="B272" s="269" t="s">
        <v>13</v>
      </c>
      <c r="C272" s="265">
        <v>2</v>
      </c>
      <c r="D272" s="265" t="s">
        <v>377</v>
      </c>
      <c r="E272" s="265" t="s">
        <v>378</v>
      </c>
      <c r="F272" s="265" t="s">
        <v>378</v>
      </c>
      <c r="G272" s="1720"/>
      <c r="H272" s="1723"/>
    </row>
    <row r="273" spans="1:8" ht="18.95" customHeight="1">
      <c r="A273" s="454"/>
      <c r="B273" s="280" t="s">
        <v>62</v>
      </c>
      <c r="C273" s="1423"/>
      <c r="D273" s="1428"/>
      <c r="E273" s="1428"/>
      <c r="F273" s="1428"/>
      <c r="G273" s="58"/>
      <c r="H273" s="22"/>
    </row>
    <row r="274" spans="1:8" ht="18.95" customHeight="1">
      <c r="A274" s="454"/>
      <c r="B274" s="284" t="s">
        <v>275</v>
      </c>
      <c r="C274" s="1424"/>
      <c r="D274" s="1430"/>
      <c r="E274" s="1430"/>
      <c r="F274" s="1430"/>
      <c r="G274" s="155"/>
      <c r="H274" s="22"/>
    </row>
    <row r="275" spans="1:8" ht="18.95" customHeight="1">
      <c r="A275" s="454"/>
      <c r="B275" s="42" t="s">
        <v>276</v>
      </c>
      <c r="C275" s="1424"/>
      <c r="D275" s="1430"/>
      <c r="E275" s="1430"/>
      <c r="F275" s="1430"/>
      <c r="G275" s="155"/>
      <c r="H275" s="22"/>
    </row>
    <row r="276" spans="1:8" ht="18.95" customHeight="1">
      <c r="A276" s="454"/>
      <c r="B276" s="42" t="s">
        <v>277</v>
      </c>
      <c r="C276" s="1424"/>
      <c r="D276" s="1430"/>
      <c r="E276" s="1430"/>
      <c r="F276" s="1430"/>
      <c r="G276" s="155"/>
      <c r="H276" s="22"/>
    </row>
    <row r="277" spans="1:8" ht="18.95" customHeight="1">
      <c r="A277" s="454"/>
      <c r="B277" s="291" t="s">
        <v>278</v>
      </c>
      <c r="C277" s="1424"/>
      <c r="D277" s="1430"/>
      <c r="E277" s="1430"/>
      <c r="F277" s="1430"/>
      <c r="G277" s="155"/>
      <c r="H277" s="22"/>
    </row>
    <row r="278" spans="1:8" ht="18.95" customHeight="1">
      <c r="A278" s="454"/>
      <c r="B278" s="48" t="s">
        <v>279</v>
      </c>
      <c r="C278" s="1425"/>
      <c r="D278" s="1429"/>
      <c r="E278" s="1429"/>
      <c r="F278" s="1429"/>
      <c r="G278" s="156"/>
      <c r="H278" s="31"/>
    </row>
    <row r="279" spans="1:8" ht="21.75" customHeight="1">
      <c r="A279" s="454"/>
      <c r="B279" s="280" t="s">
        <v>62</v>
      </c>
      <c r="C279" s="1728"/>
      <c r="D279" s="1428"/>
      <c r="E279" s="1428"/>
      <c r="F279" s="1428"/>
      <c r="G279" s="21"/>
      <c r="H279" s="22"/>
    </row>
    <row r="280" spans="1:8" ht="21.75" customHeight="1">
      <c r="A280" s="454"/>
      <c r="B280" s="284" t="s">
        <v>280</v>
      </c>
      <c r="C280" s="1729"/>
      <c r="D280" s="1430"/>
      <c r="E280" s="1430"/>
      <c r="F280" s="1430"/>
      <c r="G280" s="21"/>
      <c r="H280" s="22"/>
    </row>
    <row r="281" spans="1:8" ht="21.75" customHeight="1">
      <c r="A281" s="454"/>
      <c r="B281" s="281" t="s">
        <v>59</v>
      </c>
      <c r="C281" s="1729"/>
      <c r="D281" s="1430"/>
      <c r="E281" s="1430"/>
      <c r="F281" s="1430"/>
      <c r="G281" s="21"/>
      <c r="H281" s="22"/>
    </row>
    <row r="282" spans="1:8" ht="21.75" customHeight="1">
      <c r="A282" s="454"/>
      <c r="B282" s="281" t="s">
        <v>60</v>
      </c>
      <c r="C282" s="1729"/>
      <c r="D282" s="1430"/>
      <c r="E282" s="1430"/>
      <c r="F282" s="1430"/>
      <c r="G282" s="21"/>
      <c r="H282" s="22"/>
    </row>
    <row r="283" spans="1:8" ht="21.75" customHeight="1">
      <c r="A283" s="454"/>
      <c r="B283" s="282" t="s">
        <v>61</v>
      </c>
      <c r="C283" s="1730"/>
      <c r="D283" s="1429"/>
      <c r="E283" s="1429"/>
      <c r="F283" s="1429"/>
      <c r="G283" s="36"/>
      <c r="H283" s="31"/>
    </row>
    <row r="284" spans="1:8" ht="21.75" customHeight="1">
      <c r="A284" s="454"/>
      <c r="B284" s="280" t="s">
        <v>62</v>
      </c>
      <c r="C284" s="1424"/>
      <c r="D284" s="1430"/>
      <c r="E284" s="1430"/>
      <c r="F284" s="1430"/>
      <c r="G284" s="21"/>
      <c r="H284" s="22"/>
    </row>
    <row r="285" spans="1:8" ht="21.75" customHeight="1">
      <c r="A285" s="454"/>
      <c r="B285" s="283" t="s">
        <v>281</v>
      </c>
      <c r="C285" s="1424"/>
      <c r="D285" s="1430"/>
      <c r="E285" s="1430"/>
      <c r="F285" s="1430"/>
      <c r="G285" s="21"/>
      <c r="H285" s="22"/>
    </row>
    <row r="286" spans="1:8" ht="21.75" customHeight="1">
      <c r="A286" s="454"/>
      <c r="B286" s="42" t="s">
        <v>282</v>
      </c>
      <c r="C286" s="1424"/>
      <c r="D286" s="1430"/>
      <c r="E286" s="1430"/>
      <c r="F286" s="1430"/>
      <c r="G286" s="21"/>
      <c r="H286" s="22"/>
    </row>
    <row r="287" spans="1:8" ht="21.75" customHeight="1">
      <c r="A287" s="454"/>
      <c r="B287" s="42" t="s">
        <v>283</v>
      </c>
      <c r="C287" s="1424"/>
      <c r="D287" s="1430"/>
      <c r="E287" s="1430"/>
      <c r="F287" s="1430"/>
      <c r="G287" s="21"/>
      <c r="H287" s="22"/>
    </row>
    <row r="288" spans="1:8" ht="21.75" customHeight="1">
      <c r="A288" s="454"/>
      <c r="B288" s="42" t="s">
        <v>284</v>
      </c>
      <c r="C288" s="1424"/>
      <c r="D288" s="1430"/>
      <c r="E288" s="1430"/>
      <c r="F288" s="1430"/>
      <c r="G288" s="21"/>
      <c r="H288" s="22"/>
    </row>
    <row r="289" spans="1:8" ht="21.75" customHeight="1">
      <c r="A289" s="454"/>
      <c r="B289" s="177" t="s">
        <v>400</v>
      </c>
      <c r="C289" s="1424"/>
      <c r="D289" s="1430"/>
      <c r="E289" s="1430"/>
      <c r="F289" s="1430"/>
      <c r="G289" s="21"/>
      <c r="H289" s="22"/>
    </row>
    <row r="290" spans="1:8" ht="21.75" customHeight="1">
      <c r="A290" s="454"/>
      <c r="B290" s="42" t="s">
        <v>285</v>
      </c>
      <c r="C290" s="1424"/>
      <c r="D290" s="1430"/>
      <c r="E290" s="1430"/>
      <c r="F290" s="1430"/>
      <c r="G290" s="21"/>
      <c r="H290" s="22"/>
    </row>
    <row r="291" spans="1:8" ht="21.75" customHeight="1">
      <c r="A291" s="454"/>
      <c r="B291" s="277" t="s">
        <v>286</v>
      </c>
      <c r="C291" s="1425"/>
      <c r="D291" s="1429"/>
      <c r="E291" s="1429"/>
      <c r="F291" s="1429"/>
      <c r="G291" s="36"/>
      <c r="H291" s="31"/>
    </row>
    <row r="292" spans="1:8" ht="21.75" customHeight="1">
      <c r="A292" s="454"/>
      <c r="B292" s="280" t="s">
        <v>62</v>
      </c>
      <c r="C292" s="1728"/>
      <c r="D292" s="1731"/>
      <c r="E292" s="1731"/>
      <c r="F292" s="1731"/>
      <c r="G292" s="21"/>
      <c r="H292" s="22"/>
    </row>
    <row r="293" spans="1:8" ht="21.75" customHeight="1">
      <c r="A293" s="454"/>
      <c r="B293" s="283" t="s">
        <v>287</v>
      </c>
      <c r="C293" s="1729"/>
      <c r="D293" s="1726"/>
      <c r="E293" s="1726"/>
      <c r="F293" s="1726"/>
      <c r="G293" s="21"/>
      <c r="H293" s="22"/>
    </row>
    <row r="294" spans="1:8" ht="21.75" customHeight="1">
      <c r="A294" s="454"/>
      <c r="B294" s="42" t="s">
        <v>288</v>
      </c>
      <c r="C294" s="1729"/>
      <c r="D294" s="1726"/>
      <c r="E294" s="1726"/>
      <c r="F294" s="1726"/>
      <c r="G294" s="21"/>
      <c r="H294" s="22"/>
    </row>
    <row r="295" spans="1:8" ht="21.75" customHeight="1">
      <c r="A295" s="454"/>
      <c r="B295" s="295" t="s">
        <v>289</v>
      </c>
      <c r="C295" s="1729"/>
      <c r="D295" s="1726"/>
      <c r="E295" s="1726"/>
      <c r="F295" s="1726"/>
      <c r="G295" s="21"/>
      <c r="H295" s="22"/>
    </row>
    <row r="296" spans="1:8" ht="21.75" customHeight="1">
      <c r="A296" s="454"/>
      <c r="B296" s="296" t="s">
        <v>290</v>
      </c>
      <c r="C296" s="1730"/>
      <c r="D296" s="1727"/>
      <c r="E296" s="1727"/>
      <c r="F296" s="1727"/>
      <c r="G296" s="157"/>
      <c r="H296" s="31"/>
    </row>
    <row r="297" spans="1:8" ht="21.75" customHeight="1">
      <c r="A297" s="454"/>
      <c r="B297" s="280" t="s">
        <v>62</v>
      </c>
      <c r="C297" s="1728"/>
      <c r="D297" s="1428"/>
      <c r="E297" s="1428"/>
      <c r="F297" s="1428"/>
      <c r="G297" s="23"/>
      <c r="H297" s="22"/>
    </row>
    <row r="298" spans="1:8" ht="21.75" customHeight="1">
      <c r="A298" s="454"/>
      <c r="B298" s="51" t="s">
        <v>291</v>
      </c>
      <c r="C298" s="1729"/>
      <c r="D298" s="1430"/>
      <c r="E298" s="1430"/>
      <c r="F298" s="1430"/>
      <c r="G298" s="23"/>
      <c r="H298" s="22"/>
    </row>
    <row r="299" spans="1:8" ht="21.75" customHeight="1">
      <c r="A299" s="454"/>
      <c r="B299" s="52" t="s">
        <v>292</v>
      </c>
      <c r="C299" s="1729"/>
      <c r="D299" s="1430"/>
      <c r="E299" s="1430"/>
      <c r="F299" s="1430"/>
      <c r="G299" s="23"/>
      <c r="H299" s="22"/>
    </row>
    <row r="300" spans="1:8" ht="21.75" customHeight="1">
      <c r="A300" s="454"/>
      <c r="B300" s="52" t="s">
        <v>293</v>
      </c>
      <c r="C300" s="1729"/>
      <c r="D300" s="1430"/>
      <c r="E300" s="1430"/>
      <c r="F300" s="1430"/>
      <c r="G300" s="23"/>
      <c r="H300" s="22"/>
    </row>
    <row r="301" spans="1:8" s="377" customFormat="1" ht="21.75" customHeight="1">
      <c r="A301" s="456"/>
      <c r="B301" s="403"/>
      <c r="C301" s="539">
        <f>COUNTIF(C251:C300,"/")</f>
        <v>0</v>
      </c>
      <c r="D301" s="539">
        <f>COUNTIF(D251:D300,"/")</f>
        <v>0</v>
      </c>
      <c r="E301" s="539">
        <f>COUNTIF(E251:E300,"/")</f>
        <v>0</v>
      </c>
      <c r="F301" s="539">
        <f>COUNTIF(F251:F300,"/")</f>
        <v>0</v>
      </c>
      <c r="G301" s="404"/>
      <c r="H301" s="405"/>
    </row>
    <row r="302" spans="1:8" ht="23.25" customHeight="1">
      <c r="A302" s="1709" t="s">
        <v>1</v>
      </c>
      <c r="B302" s="1712" t="s">
        <v>2</v>
      </c>
      <c r="C302" s="1715" t="s">
        <v>3</v>
      </c>
      <c r="D302" s="1716"/>
      <c r="E302" s="1716"/>
      <c r="F302" s="1717"/>
      <c r="G302" s="1718" t="s">
        <v>149</v>
      </c>
      <c r="H302" s="1721" t="s">
        <v>4</v>
      </c>
    </row>
    <row r="303" spans="1:8" ht="60.75" customHeight="1">
      <c r="A303" s="1710"/>
      <c r="B303" s="1713"/>
      <c r="C303" s="259" t="s">
        <v>5</v>
      </c>
      <c r="D303" s="268" t="s">
        <v>6</v>
      </c>
      <c r="E303" s="260" t="s">
        <v>7</v>
      </c>
      <c r="F303" s="261" t="s">
        <v>8</v>
      </c>
      <c r="G303" s="1719"/>
      <c r="H303" s="1722"/>
    </row>
    <row r="304" spans="1:8" ht="18" customHeight="1">
      <c r="A304" s="1710"/>
      <c r="B304" s="1714"/>
      <c r="C304" s="262" t="s">
        <v>9</v>
      </c>
      <c r="D304" s="263" t="s">
        <v>10</v>
      </c>
      <c r="E304" s="263" t="s">
        <v>11</v>
      </c>
      <c r="F304" s="264" t="s">
        <v>12</v>
      </c>
      <c r="G304" s="1719"/>
      <c r="H304" s="1722"/>
    </row>
    <row r="305" spans="1:8" ht="17.25" customHeight="1">
      <c r="A305" s="1711"/>
      <c r="B305" s="269" t="s">
        <v>13</v>
      </c>
      <c r="C305" s="265">
        <v>2</v>
      </c>
      <c r="D305" s="265" t="s">
        <v>377</v>
      </c>
      <c r="E305" s="265" t="s">
        <v>378</v>
      </c>
      <c r="F305" s="265" t="s">
        <v>378</v>
      </c>
      <c r="G305" s="1720"/>
      <c r="H305" s="1723"/>
    </row>
    <row r="306" spans="1:8" ht="21.75" customHeight="1">
      <c r="A306" s="454"/>
      <c r="B306" s="256" t="s">
        <v>294</v>
      </c>
      <c r="C306" s="224"/>
      <c r="D306" s="236"/>
      <c r="E306" s="236"/>
      <c r="F306" s="236"/>
      <c r="G306" s="158"/>
      <c r="H306" s="159"/>
    </row>
    <row r="307" spans="1:8" ht="20.25" customHeight="1">
      <c r="A307" s="454"/>
      <c r="B307" s="148" t="s">
        <v>295</v>
      </c>
      <c r="C307" s="1729"/>
      <c r="D307" s="1726"/>
      <c r="E307" s="1726"/>
      <c r="F307" s="1726"/>
      <c r="G307" s="23"/>
      <c r="H307" s="22"/>
    </row>
    <row r="308" spans="1:8" ht="20.25" customHeight="1">
      <c r="A308" s="454"/>
      <c r="B308" s="160" t="s">
        <v>296</v>
      </c>
      <c r="C308" s="1729"/>
      <c r="D308" s="1726"/>
      <c r="E308" s="1726"/>
      <c r="F308" s="1726"/>
      <c r="G308" s="23"/>
      <c r="H308" s="22"/>
    </row>
    <row r="309" spans="1:8" ht="20.25" customHeight="1">
      <c r="A309" s="454"/>
      <c r="B309" s="160" t="s">
        <v>297</v>
      </c>
      <c r="C309" s="1729"/>
      <c r="D309" s="1726"/>
      <c r="E309" s="1726"/>
      <c r="F309" s="1726"/>
      <c r="G309" s="32"/>
      <c r="H309" s="31"/>
    </row>
    <row r="310" spans="1:8" ht="20.25" customHeight="1">
      <c r="A310" s="454"/>
      <c r="B310" s="161" t="s">
        <v>298</v>
      </c>
      <c r="C310" s="1728"/>
      <c r="D310" s="1731"/>
      <c r="E310" s="1731"/>
      <c r="F310" s="1731"/>
      <c r="G310" s="23"/>
      <c r="H310" s="22"/>
    </row>
    <row r="311" spans="1:8" ht="20.25" customHeight="1">
      <c r="A311" s="454"/>
      <c r="B311" s="148" t="s">
        <v>299</v>
      </c>
      <c r="C311" s="1729"/>
      <c r="D311" s="1726"/>
      <c r="E311" s="1726"/>
      <c r="F311" s="1726"/>
      <c r="G311" s="23"/>
      <c r="H311" s="22"/>
    </row>
    <row r="312" spans="1:8" ht="20.25" customHeight="1">
      <c r="A312" s="454"/>
      <c r="B312" s="148" t="s">
        <v>300</v>
      </c>
      <c r="C312" s="1729"/>
      <c r="D312" s="1726"/>
      <c r="E312" s="1726"/>
      <c r="F312" s="1726"/>
      <c r="G312" s="32"/>
      <c r="H312" s="31"/>
    </row>
    <row r="313" spans="1:8" ht="20.25" customHeight="1">
      <c r="A313" s="454"/>
      <c r="B313" s="161" t="s">
        <v>301</v>
      </c>
      <c r="C313" s="1728"/>
      <c r="D313" s="1731"/>
      <c r="E313" s="1731"/>
      <c r="F313" s="1731"/>
      <c r="G313" s="23"/>
      <c r="H313" s="22"/>
    </row>
    <row r="314" spans="1:8" ht="20.25" customHeight="1">
      <c r="A314" s="454"/>
      <c r="B314" s="148" t="s">
        <v>270</v>
      </c>
      <c r="C314" s="1729"/>
      <c r="D314" s="1726"/>
      <c r="E314" s="1726"/>
      <c r="F314" s="1726"/>
      <c r="G314" s="23"/>
      <c r="H314" s="22"/>
    </row>
    <row r="315" spans="1:8" ht="20.25" customHeight="1">
      <c r="A315" s="454"/>
      <c r="B315" s="148" t="s">
        <v>271</v>
      </c>
      <c r="C315" s="1729"/>
      <c r="D315" s="1726"/>
      <c r="E315" s="1726"/>
      <c r="F315" s="1726"/>
      <c r="G315" s="32"/>
      <c r="H315" s="31"/>
    </row>
    <row r="316" spans="1:8" ht="20.25" customHeight="1">
      <c r="A316" s="454"/>
      <c r="B316" s="161" t="s">
        <v>302</v>
      </c>
      <c r="C316" s="1728"/>
      <c r="D316" s="1731"/>
      <c r="E316" s="1731"/>
      <c r="F316" s="1731"/>
      <c r="G316" s="23"/>
      <c r="H316" s="22"/>
    </row>
    <row r="317" spans="1:8" ht="20.25" customHeight="1">
      <c r="A317" s="454"/>
      <c r="B317" s="148" t="s">
        <v>273</v>
      </c>
      <c r="C317" s="1729"/>
      <c r="D317" s="1726"/>
      <c r="E317" s="1726"/>
      <c r="F317" s="1726"/>
      <c r="G317" s="23"/>
      <c r="H317" s="22"/>
    </row>
    <row r="318" spans="1:8" ht="20.25" customHeight="1">
      <c r="A318" s="454"/>
      <c r="B318" s="148" t="s">
        <v>303</v>
      </c>
      <c r="C318" s="1729"/>
      <c r="D318" s="1726"/>
      <c r="E318" s="1726"/>
      <c r="F318" s="1726"/>
      <c r="G318" s="32"/>
      <c r="H318" s="31"/>
    </row>
    <row r="319" spans="1:8" ht="20.25" customHeight="1">
      <c r="A319" s="454"/>
      <c r="B319" s="162" t="s">
        <v>304</v>
      </c>
      <c r="C319" s="1728"/>
      <c r="D319" s="1731"/>
      <c r="E319" s="1731"/>
      <c r="F319" s="1731"/>
      <c r="G319" s="23"/>
      <c r="H319" s="22"/>
    </row>
    <row r="320" spans="1:8" ht="20.25" customHeight="1">
      <c r="A320" s="454"/>
      <c r="B320" s="163" t="s">
        <v>305</v>
      </c>
      <c r="C320" s="1729"/>
      <c r="D320" s="1726"/>
      <c r="E320" s="1726"/>
      <c r="F320" s="1726"/>
      <c r="G320" s="23"/>
      <c r="H320" s="22"/>
    </row>
    <row r="321" spans="1:8" ht="20.25" customHeight="1">
      <c r="A321" s="454"/>
      <c r="B321" s="163" t="s">
        <v>306</v>
      </c>
      <c r="C321" s="1729"/>
      <c r="D321" s="1726"/>
      <c r="E321" s="1726"/>
      <c r="F321" s="1726"/>
      <c r="G321" s="23"/>
      <c r="H321" s="22"/>
    </row>
    <row r="322" spans="1:8" ht="20.25" customHeight="1">
      <c r="A322" s="454"/>
      <c r="B322" s="163" t="s">
        <v>307</v>
      </c>
      <c r="C322" s="1729"/>
      <c r="D322" s="1726"/>
      <c r="E322" s="1726"/>
      <c r="F322" s="1726"/>
      <c r="G322" s="32"/>
      <c r="H322" s="31"/>
    </row>
    <row r="323" spans="1:8" ht="20.25" customHeight="1">
      <c r="A323" s="454"/>
      <c r="B323" s="164" t="s">
        <v>308</v>
      </c>
      <c r="C323" s="1728"/>
      <c r="D323" s="1731"/>
      <c r="E323" s="1731"/>
      <c r="F323" s="1731"/>
      <c r="G323" s="23"/>
      <c r="H323" s="22"/>
    </row>
    <row r="324" spans="1:8" ht="20.25" customHeight="1">
      <c r="A324" s="454"/>
      <c r="B324" s="163" t="s">
        <v>309</v>
      </c>
      <c r="C324" s="1729"/>
      <c r="D324" s="1726"/>
      <c r="E324" s="1726"/>
      <c r="F324" s="1726"/>
      <c r="G324" s="23"/>
      <c r="H324" s="22"/>
    </row>
    <row r="325" spans="1:8" ht="20.25" customHeight="1">
      <c r="A325" s="454"/>
      <c r="B325" s="163" t="s">
        <v>310</v>
      </c>
      <c r="C325" s="1729"/>
      <c r="D325" s="1726"/>
      <c r="E325" s="1726"/>
      <c r="F325" s="1726"/>
      <c r="G325" s="23"/>
      <c r="H325" s="22"/>
    </row>
    <row r="326" spans="1:8" ht="20.25" customHeight="1">
      <c r="A326" s="454"/>
      <c r="B326" s="163" t="s">
        <v>311</v>
      </c>
      <c r="C326" s="1729"/>
      <c r="D326" s="1726"/>
      <c r="E326" s="1726"/>
      <c r="F326" s="1726"/>
      <c r="G326" s="32"/>
      <c r="H326" s="31"/>
    </row>
    <row r="327" spans="1:8" ht="20.25" customHeight="1">
      <c r="A327" s="454"/>
      <c r="B327" s="162" t="s">
        <v>312</v>
      </c>
      <c r="C327" s="1728"/>
      <c r="D327" s="1728"/>
      <c r="E327" s="1728"/>
      <c r="F327" s="1728"/>
      <c r="G327" s="23"/>
      <c r="H327" s="22"/>
    </row>
    <row r="328" spans="1:8" ht="20.25" customHeight="1">
      <c r="A328" s="454"/>
      <c r="B328" s="163" t="s">
        <v>313</v>
      </c>
      <c r="C328" s="1729"/>
      <c r="D328" s="1729"/>
      <c r="E328" s="1729"/>
      <c r="F328" s="1729"/>
      <c r="G328" s="23"/>
      <c r="H328" s="22"/>
    </row>
    <row r="329" spans="1:8" ht="20.25" customHeight="1">
      <c r="A329" s="454"/>
      <c r="B329" s="257" t="s">
        <v>314</v>
      </c>
      <c r="C329" s="1730"/>
      <c r="D329" s="1730"/>
      <c r="E329" s="1730"/>
      <c r="F329" s="1730"/>
      <c r="G329" s="476"/>
      <c r="H329" s="31"/>
    </row>
    <row r="330" spans="1:8" ht="21.75" customHeight="1">
      <c r="A330" s="454"/>
      <c r="B330" s="162" t="s">
        <v>315</v>
      </c>
      <c r="C330" s="1728"/>
      <c r="D330" s="1728"/>
      <c r="E330" s="1728"/>
      <c r="F330" s="1728"/>
      <c r="G330" s="524"/>
      <c r="H330" s="35"/>
    </row>
    <row r="331" spans="1:8" ht="21.75" customHeight="1">
      <c r="A331" s="454"/>
      <c r="B331" s="177" t="s">
        <v>399</v>
      </c>
      <c r="C331" s="1729"/>
      <c r="D331" s="1729"/>
      <c r="E331" s="1729"/>
      <c r="F331" s="1729"/>
      <c r="G331" s="23"/>
      <c r="H331" s="22"/>
    </row>
    <row r="332" spans="1:8" ht="21.75" customHeight="1">
      <c r="A332" s="454"/>
      <c r="B332" s="163" t="s">
        <v>316</v>
      </c>
      <c r="C332" s="1729"/>
      <c r="D332" s="1729"/>
      <c r="E332" s="1729"/>
      <c r="F332" s="1729"/>
      <c r="G332" s="23"/>
      <c r="H332" s="22"/>
    </row>
    <row r="333" spans="1:8" ht="29.25" customHeight="1">
      <c r="A333" s="455"/>
      <c r="B333" s="257" t="s">
        <v>317</v>
      </c>
      <c r="C333" s="1730"/>
      <c r="D333" s="1730"/>
      <c r="E333" s="1730"/>
      <c r="F333" s="1730"/>
      <c r="G333" s="32"/>
      <c r="H333" s="31"/>
    </row>
    <row r="334" spans="1:8" ht="29.25" customHeight="1">
      <c r="A334" s="482"/>
      <c r="B334" s="525"/>
      <c r="C334" s="525"/>
      <c r="D334" s="525"/>
      <c r="E334" s="525"/>
      <c r="F334" s="525"/>
      <c r="G334" s="525"/>
      <c r="H334" s="57"/>
    </row>
    <row r="335" spans="1:8" ht="18">
      <c r="A335" s="1709" t="s">
        <v>1</v>
      </c>
      <c r="B335" s="1712" t="s">
        <v>2</v>
      </c>
      <c r="C335" s="1715" t="s">
        <v>3</v>
      </c>
      <c r="D335" s="1716"/>
      <c r="E335" s="1716"/>
      <c r="F335" s="1717"/>
      <c r="G335" s="1718" t="s">
        <v>149</v>
      </c>
      <c r="H335" s="1721" t="s">
        <v>4</v>
      </c>
    </row>
    <row r="336" spans="1:8" ht="60.75" customHeight="1">
      <c r="A336" s="1710"/>
      <c r="B336" s="1713"/>
      <c r="C336" s="259" t="s">
        <v>5</v>
      </c>
      <c r="D336" s="268" t="s">
        <v>6</v>
      </c>
      <c r="E336" s="260" t="s">
        <v>7</v>
      </c>
      <c r="F336" s="261" t="s">
        <v>8</v>
      </c>
      <c r="G336" s="1719"/>
      <c r="H336" s="1722"/>
    </row>
    <row r="337" spans="1:8" ht="18" customHeight="1">
      <c r="A337" s="1710"/>
      <c r="B337" s="1714"/>
      <c r="C337" s="262" t="s">
        <v>9</v>
      </c>
      <c r="D337" s="263" t="s">
        <v>10</v>
      </c>
      <c r="E337" s="263" t="s">
        <v>11</v>
      </c>
      <c r="F337" s="264" t="s">
        <v>12</v>
      </c>
      <c r="G337" s="1719"/>
      <c r="H337" s="1722"/>
    </row>
    <row r="338" spans="1:8" ht="17.25" customHeight="1">
      <c r="A338" s="1711"/>
      <c r="B338" s="269" t="s">
        <v>13</v>
      </c>
      <c r="C338" s="265">
        <v>2</v>
      </c>
      <c r="D338" s="265" t="s">
        <v>377</v>
      </c>
      <c r="E338" s="265" t="s">
        <v>378</v>
      </c>
      <c r="F338" s="265" t="s">
        <v>378</v>
      </c>
      <c r="G338" s="1720"/>
      <c r="H338" s="1723"/>
    </row>
    <row r="339" spans="1:8" ht="24.75" customHeight="1">
      <c r="A339" s="454"/>
      <c r="B339" s="256" t="s">
        <v>294</v>
      </c>
      <c r="C339" s="224"/>
      <c r="D339" s="236"/>
      <c r="E339" s="236"/>
      <c r="F339" s="236"/>
      <c r="G339" s="158"/>
      <c r="H339" s="159"/>
    </row>
    <row r="340" spans="1:8" ht="18.95" customHeight="1">
      <c r="A340" s="454"/>
      <c r="B340" s="162" t="s">
        <v>318</v>
      </c>
      <c r="C340" s="1728"/>
      <c r="D340" s="1731"/>
      <c r="E340" s="1731"/>
      <c r="F340" s="1731"/>
      <c r="G340" s="23"/>
      <c r="H340" s="22"/>
    </row>
    <row r="341" spans="1:8" ht="18.95" customHeight="1">
      <c r="A341" s="454"/>
      <c r="B341" s="163" t="s">
        <v>319</v>
      </c>
      <c r="C341" s="1729"/>
      <c r="D341" s="1726"/>
      <c r="E341" s="1726"/>
      <c r="F341" s="1726"/>
      <c r="G341" s="23"/>
      <c r="H341" s="22"/>
    </row>
    <row r="342" spans="1:8" ht="18.95" customHeight="1">
      <c r="A342" s="454"/>
      <c r="B342" s="257" t="s">
        <v>320</v>
      </c>
      <c r="C342" s="1729"/>
      <c r="D342" s="1726"/>
      <c r="E342" s="1726"/>
      <c r="F342" s="1726"/>
      <c r="G342" s="32"/>
      <c r="H342" s="31"/>
    </row>
    <row r="343" spans="1:8" ht="18.95" customHeight="1">
      <c r="A343" s="454"/>
      <c r="B343" s="163" t="s">
        <v>321</v>
      </c>
      <c r="C343" s="1728"/>
      <c r="D343" s="1731"/>
      <c r="E343" s="1731"/>
      <c r="F343" s="1731"/>
      <c r="G343" s="23"/>
      <c r="H343" s="22"/>
    </row>
    <row r="344" spans="1:8" ht="18.95" customHeight="1">
      <c r="A344" s="454"/>
      <c r="B344" s="163" t="s">
        <v>322</v>
      </c>
      <c r="C344" s="1729"/>
      <c r="D344" s="1726"/>
      <c r="E344" s="1726"/>
      <c r="F344" s="1726"/>
      <c r="G344" s="23"/>
      <c r="H344" s="22"/>
    </row>
    <row r="345" spans="1:8" ht="18.95" customHeight="1">
      <c r="A345" s="454"/>
      <c r="B345" s="163" t="s">
        <v>323</v>
      </c>
      <c r="C345" s="1729"/>
      <c r="D345" s="1726"/>
      <c r="E345" s="1726"/>
      <c r="F345" s="1726"/>
      <c r="G345" s="23"/>
      <c r="H345" s="22"/>
    </row>
    <row r="346" spans="1:8" s="369" customFormat="1" ht="27.75" customHeight="1">
      <c r="A346" s="459"/>
      <c r="B346" s="401"/>
      <c r="C346" s="538">
        <f>COUNTIF(C307:C345,"/")</f>
        <v>0</v>
      </c>
      <c r="D346" s="538">
        <f>COUNTIF(D307:D345,"/")</f>
        <v>0</v>
      </c>
      <c r="E346" s="538">
        <f>COUNTIF(E307:E345,"/")</f>
        <v>0</v>
      </c>
      <c r="F346" s="538">
        <f>COUNTIF(F307:F345,"/")</f>
        <v>0</v>
      </c>
      <c r="G346" s="402"/>
      <c r="H346" s="373"/>
    </row>
    <row r="347" spans="1:8" ht="23.25">
      <c r="A347" s="454"/>
      <c r="B347" s="1707" t="s">
        <v>324</v>
      </c>
      <c r="C347" s="1707"/>
      <c r="D347" s="1707"/>
      <c r="E347" s="1707"/>
      <c r="F347" s="1707"/>
      <c r="G347" s="1707"/>
      <c r="H347" s="1708"/>
    </row>
    <row r="348" spans="1:8" ht="18.95" customHeight="1">
      <c r="A348" s="454"/>
      <c r="B348" s="297" t="s">
        <v>64</v>
      </c>
      <c r="C348" s="1423"/>
      <c r="D348" s="1739"/>
      <c r="E348" s="1739"/>
      <c r="F348" s="1739"/>
      <c r="G348" s="61"/>
      <c r="H348" s="28"/>
    </row>
    <row r="349" spans="1:8" ht="18.95" customHeight="1">
      <c r="A349" s="454"/>
      <c r="B349" s="275" t="s">
        <v>325</v>
      </c>
      <c r="C349" s="1424"/>
      <c r="D349" s="1740"/>
      <c r="E349" s="1740"/>
      <c r="F349" s="1740"/>
      <c r="G349" s="61"/>
      <c r="H349" s="62"/>
    </row>
    <row r="350" spans="1:8" ht="18.95" customHeight="1">
      <c r="A350" s="454"/>
      <c r="B350" s="52" t="s">
        <v>326</v>
      </c>
      <c r="C350" s="1424"/>
      <c r="D350" s="1740"/>
      <c r="E350" s="1740"/>
      <c r="F350" s="1740"/>
      <c r="G350" s="61"/>
      <c r="H350" s="62"/>
    </row>
    <row r="351" spans="1:8" ht="18.95" customHeight="1">
      <c r="A351" s="454"/>
      <c r="B351" s="52" t="s">
        <v>327</v>
      </c>
      <c r="C351" s="1424"/>
      <c r="D351" s="1740"/>
      <c r="E351" s="1740"/>
      <c r="F351" s="1740"/>
      <c r="G351" s="61"/>
      <c r="H351" s="62"/>
    </row>
    <row r="352" spans="1:8" ht="18.95" customHeight="1">
      <c r="A352" s="454"/>
      <c r="B352" s="52" t="s">
        <v>328</v>
      </c>
      <c r="C352" s="1424"/>
      <c r="D352" s="1740"/>
      <c r="E352" s="1740"/>
      <c r="F352" s="1740"/>
      <c r="G352" s="61"/>
      <c r="H352" s="62"/>
    </row>
    <row r="353" spans="1:8" ht="18.95" customHeight="1">
      <c r="A353" s="454"/>
      <c r="B353" s="298" t="s">
        <v>329</v>
      </c>
      <c r="C353" s="1425"/>
      <c r="D353" s="1741"/>
      <c r="E353" s="1741"/>
      <c r="F353" s="1741"/>
      <c r="G353" s="63"/>
      <c r="H353" s="64"/>
    </row>
    <row r="354" spans="1:8" s="369" customFormat="1" ht="26.25" customHeight="1">
      <c r="A354" s="459"/>
      <c r="B354" s="477"/>
      <c r="C354" s="542">
        <f>COUNTIF(C348:C353,"/")</f>
        <v>0</v>
      </c>
      <c r="D354" s="542">
        <f>COUNTIF(D348:D353,"/")</f>
        <v>0</v>
      </c>
      <c r="E354" s="542">
        <f>COUNTIF(E348:E353,"/")</f>
        <v>0</v>
      </c>
      <c r="F354" s="542">
        <f>COUNTIF(F348:F353,"/")</f>
        <v>0</v>
      </c>
      <c r="G354" s="399"/>
      <c r="H354" s="368"/>
    </row>
    <row r="355" spans="1:8" ht="23.25">
      <c r="A355" s="454"/>
      <c r="B355" s="1707" t="s">
        <v>330</v>
      </c>
      <c r="C355" s="1707"/>
      <c r="D355" s="1707"/>
      <c r="E355" s="1707"/>
      <c r="F355" s="1707"/>
      <c r="G355" s="1707"/>
      <c r="H355" s="1708"/>
    </row>
    <row r="356" spans="1:8" ht="18.95" customHeight="1">
      <c r="A356" s="454"/>
      <c r="B356" s="66" t="s">
        <v>331</v>
      </c>
      <c r="C356" s="1433"/>
      <c r="D356" s="1428"/>
      <c r="E356" s="1428"/>
      <c r="F356" s="1428"/>
      <c r="G356" s="50"/>
      <c r="H356" s="67"/>
    </row>
    <row r="357" spans="1:8" ht="18.95" customHeight="1">
      <c r="A357" s="457"/>
      <c r="B357" s="52" t="s">
        <v>332</v>
      </c>
      <c r="C357" s="1742"/>
      <c r="D357" s="1430"/>
      <c r="E357" s="1430"/>
      <c r="F357" s="1430"/>
      <c r="G357" s="69"/>
      <c r="H357" s="70"/>
    </row>
    <row r="358" spans="1:8" ht="18.95" customHeight="1">
      <c r="A358" s="460"/>
      <c r="B358" s="72" t="s">
        <v>333</v>
      </c>
      <c r="C358" s="1742"/>
      <c r="D358" s="1430"/>
      <c r="E358" s="1430"/>
      <c r="F358" s="1430"/>
      <c r="G358" s="73"/>
      <c r="H358" s="70"/>
    </row>
    <row r="359" spans="1:8" ht="18.95" customHeight="1">
      <c r="A359" s="460"/>
      <c r="B359" s="72" t="s">
        <v>334</v>
      </c>
      <c r="C359" s="1742"/>
      <c r="D359" s="1430"/>
      <c r="E359" s="1430"/>
      <c r="F359" s="1430"/>
      <c r="G359" s="73"/>
      <c r="H359" s="70"/>
    </row>
    <row r="360" spans="1:8" ht="18.95" customHeight="1">
      <c r="A360" s="460"/>
      <c r="B360" s="72" t="s">
        <v>335</v>
      </c>
      <c r="C360" s="1742"/>
      <c r="D360" s="1430"/>
      <c r="E360" s="1430"/>
      <c r="F360" s="1430"/>
      <c r="G360" s="73"/>
      <c r="H360" s="70"/>
    </row>
    <row r="361" spans="1:8" ht="18.95" customHeight="1">
      <c r="A361" s="460"/>
      <c r="B361" s="72" t="s">
        <v>336</v>
      </c>
      <c r="C361" s="1742"/>
      <c r="D361" s="1430"/>
      <c r="E361" s="1430"/>
      <c r="F361" s="1430"/>
      <c r="G361" s="73"/>
      <c r="H361" s="70"/>
    </row>
    <row r="362" spans="1:8" ht="18.95" customHeight="1">
      <c r="A362" s="460"/>
      <c r="B362" s="72" t="s">
        <v>337</v>
      </c>
      <c r="C362" s="1742"/>
      <c r="D362" s="1430"/>
      <c r="E362" s="1430"/>
      <c r="F362" s="1430"/>
      <c r="G362" s="73"/>
      <c r="H362" s="70"/>
    </row>
    <row r="363" spans="1:8" ht="18.75" customHeight="1">
      <c r="A363" s="460"/>
      <c r="B363" s="72" t="s">
        <v>338</v>
      </c>
      <c r="C363" s="1742"/>
      <c r="D363" s="1430"/>
      <c r="E363" s="1430"/>
      <c r="F363" s="1430"/>
      <c r="G363" s="73"/>
      <c r="H363" s="70"/>
    </row>
    <row r="364" spans="1:8" s="377" customFormat="1" ht="24" customHeight="1">
      <c r="A364" s="460"/>
      <c r="B364" s="395"/>
      <c r="C364" s="538">
        <f>COUNTIF(C356:C363,"/")</f>
        <v>0</v>
      </c>
      <c r="D364" s="538">
        <f>COUNTIF(D356:D363,"/")</f>
        <v>0</v>
      </c>
      <c r="E364" s="538">
        <f>COUNTIF(E356:E363,"/")</f>
        <v>0</v>
      </c>
      <c r="F364" s="538">
        <f>COUNTIF(F356:F363,"/")</f>
        <v>0</v>
      </c>
      <c r="G364" s="396"/>
      <c r="H364" s="196"/>
    </row>
    <row r="365" spans="1:8" ht="36">
      <c r="A365" s="460"/>
      <c r="B365" s="300" t="s">
        <v>339</v>
      </c>
      <c r="C365" s="225"/>
      <c r="D365" s="237"/>
      <c r="E365" s="237"/>
      <c r="F365" s="237"/>
      <c r="G365" s="165"/>
      <c r="H365" s="166"/>
    </row>
    <row r="366" spans="1:8" ht="18.95" customHeight="1">
      <c r="A366" s="460"/>
      <c r="B366" s="1450" t="s">
        <v>340</v>
      </c>
      <c r="C366" s="1743"/>
      <c r="D366" s="1744"/>
      <c r="E366" s="1744"/>
      <c r="F366" s="1744"/>
      <c r="G366" s="69"/>
      <c r="H366" s="115"/>
    </row>
    <row r="367" spans="1:8" ht="13.5" customHeight="1">
      <c r="A367" s="460"/>
      <c r="B367" s="1451"/>
      <c r="C367" s="1743"/>
      <c r="D367" s="1744"/>
      <c r="E367" s="1744"/>
      <c r="F367" s="1744"/>
      <c r="G367" s="73"/>
      <c r="H367" s="70"/>
    </row>
    <row r="368" spans="1:8" s="377" customFormat="1" ht="26.25" customHeight="1">
      <c r="A368" s="471"/>
      <c r="B368" s="393"/>
      <c r="C368" s="538">
        <f>COUNTIF(C365:C366,"/")</f>
        <v>0</v>
      </c>
      <c r="D368" s="538">
        <f>COUNTIF(D365:D367,"/")</f>
        <v>0</v>
      </c>
      <c r="E368" s="538">
        <f>COUNTIF(E365:E367,"/")</f>
        <v>0</v>
      </c>
      <c r="F368" s="538">
        <f>COUNTIF(F365:F367,"/")</f>
        <v>0</v>
      </c>
      <c r="G368" s="394"/>
      <c r="H368" s="196"/>
    </row>
    <row r="369" spans="1:8" ht="23.25" customHeight="1">
      <c r="A369" s="1709" t="s">
        <v>1</v>
      </c>
      <c r="B369" s="1712" t="s">
        <v>2</v>
      </c>
      <c r="C369" s="1715" t="s">
        <v>3</v>
      </c>
      <c r="D369" s="1716"/>
      <c r="E369" s="1716"/>
      <c r="F369" s="1717"/>
      <c r="G369" s="1718" t="s">
        <v>149</v>
      </c>
      <c r="H369" s="1721" t="s">
        <v>4</v>
      </c>
    </row>
    <row r="370" spans="1:8" ht="60.75" customHeight="1">
      <c r="A370" s="1710"/>
      <c r="B370" s="1713"/>
      <c r="C370" s="259" t="s">
        <v>5</v>
      </c>
      <c r="D370" s="268" t="s">
        <v>6</v>
      </c>
      <c r="E370" s="260" t="s">
        <v>7</v>
      </c>
      <c r="F370" s="261" t="s">
        <v>8</v>
      </c>
      <c r="G370" s="1719"/>
      <c r="H370" s="1722"/>
    </row>
    <row r="371" spans="1:8" ht="18" customHeight="1">
      <c r="A371" s="1710"/>
      <c r="B371" s="1714"/>
      <c r="C371" s="262" t="s">
        <v>9</v>
      </c>
      <c r="D371" s="263" t="s">
        <v>10</v>
      </c>
      <c r="E371" s="263" t="s">
        <v>11</v>
      </c>
      <c r="F371" s="264" t="s">
        <v>12</v>
      </c>
      <c r="G371" s="1719"/>
      <c r="H371" s="1722"/>
    </row>
    <row r="372" spans="1:8" ht="17.25" customHeight="1">
      <c r="A372" s="1711"/>
      <c r="B372" s="269" t="s">
        <v>13</v>
      </c>
      <c r="C372" s="265">
        <v>2</v>
      </c>
      <c r="D372" s="265" t="s">
        <v>377</v>
      </c>
      <c r="E372" s="265" t="s">
        <v>378</v>
      </c>
      <c r="F372" s="265" t="s">
        <v>378</v>
      </c>
      <c r="G372" s="1720"/>
      <c r="H372" s="1723"/>
    </row>
    <row r="373" spans="1:8" ht="21.75" customHeight="1">
      <c r="A373" s="461">
        <v>3</v>
      </c>
      <c r="B373" s="1745" t="s">
        <v>65</v>
      </c>
      <c r="C373" s="1745"/>
      <c r="D373" s="1745"/>
      <c r="E373" s="1745"/>
      <c r="F373" s="1745"/>
      <c r="G373" s="1745"/>
      <c r="H373" s="1746"/>
    </row>
    <row r="374" spans="1:8" ht="21.75" customHeight="1">
      <c r="A374" s="454"/>
      <c r="B374" s="1747" t="s">
        <v>66</v>
      </c>
      <c r="C374" s="1747"/>
      <c r="D374" s="1747"/>
      <c r="E374" s="1747"/>
      <c r="F374" s="1747"/>
      <c r="G374" s="1747"/>
      <c r="H374" s="1748"/>
    </row>
    <row r="375" spans="1:8" ht="21.75" customHeight="1">
      <c r="A375" s="454"/>
      <c r="B375" s="301" t="s">
        <v>67</v>
      </c>
      <c r="C375" s="1423"/>
      <c r="D375" s="1428"/>
      <c r="E375" s="1428"/>
      <c r="F375" s="1428"/>
      <c r="G375" s="74"/>
      <c r="H375" s="75"/>
    </row>
    <row r="376" spans="1:8" ht="21.75" customHeight="1">
      <c r="A376" s="454"/>
      <c r="B376" s="302" t="s">
        <v>156</v>
      </c>
      <c r="C376" s="1424"/>
      <c r="D376" s="1430"/>
      <c r="E376" s="1430"/>
      <c r="F376" s="1430"/>
      <c r="G376" s="76"/>
      <c r="H376" s="77"/>
    </row>
    <row r="377" spans="1:8" ht="21.75" customHeight="1">
      <c r="A377" s="454"/>
      <c r="B377" s="302" t="s">
        <v>155</v>
      </c>
      <c r="C377" s="1424"/>
      <c r="D377" s="1430"/>
      <c r="E377" s="1430"/>
      <c r="F377" s="1430"/>
      <c r="G377" s="76"/>
      <c r="H377" s="77"/>
    </row>
    <row r="378" spans="1:8" ht="21.75" customHeight="1">
      <c r="A378" s="454"/>
      <c r="B378" s="303" t="s">
        <v>224</v>
      </c>
      <c r="C378" s="1424"/>
      <c r="D378" s="1430"/>
      <c r="E378" s="1430"/>
      <c r="F378" s="1430"/>
      <c r="G378" s="78"/>
      <c r="H378" s="77"/>
    </row>
    <row r="379" spans="1:8" ht="21.75" customHeight="1">
      <c r="A379" s="454"/>
      <c r="B379" s="303" t="s">
        <v>140</v>
      </c>
      <c r="C379" s="1424"/>
      <c r="D379" s="1430"/>
      <c r="E379" s="1430"/>
      <c r="F379" s="1430"/>
      <c r="G379" s="78"/>
      <c r="H379" s="77"/>
    </row>
    <row r="380" spans="1:8" ht="21.75" customHeight="1">
      <c r="A380" s="454"/>
      <c r="B380" s="304" t="s">
        <v>139</v>
      </c>
      <c r="C380" s="1425"/>
      <c r="D380" s="1429"/>
      <c r="E380" s="1429"/>
      <c r="F380" s="1429"/>
      <c r="G380" s="79"/>
      <c r="H380" s="80"/>
    </row>
    <row r="381" spans="1:8" ht="21.75" customHeight="1">
      <c r="A381" s="454"/>
      <c r="B381" s="301" t="s">
        <v>68</v>
      </c>
      <c r="C381" s="1423"/>
      <c r="D381" s="1428"/>
      <c r="E381" s="1428"/>
      <c r="F381" s="1428"/>
      <c r="G381" s="74"/>
      <c r="H381" s="75"/>
    </row>
    <row r="382" spans="1:8" ht="21.75" customHeight="1">
      <c r="A382" s="454"/>
      <c r="B382" s="302" t="s">
        <v>156</v>
      </c>
      <c r="C382" s="1424"/>
      <c r="D382" s="1430"/>
      <c r="E382" s="1430"/>
      <c r="F382" s="1430"/>
      <c r="G382" s="81"/>
      <c r="H382" s="77"/>
    </row>
    <row r="383" spans="1:8" ht="21.75" customHeight="1">
      <c r="A383" s="454"/>
      <c r="B383" s="302" t="s">
        <v>155</v>
      </c>
      <c r="C383" s="1424"/>
      <c r="D383" s="1430"/>
      <c r="E383" s="1430"/>
      <c r="F383" s="1430"/>
      <c r="G383" s="81"/>
      <c r="H383" s="77"/>
    </row>
    <row r="384" spans="1:8" ht="21.75" customHeight="1">
      <c r="A384" s="454"/>
      <c r="B384" s="303" t="s">
        <v>69</v>
      </c>
      <c r="C384" s="1424"/>
      <c r="D384" s="1430"/>
      <c r="E384" s="1430"/>
      <c r="F384" s="1430"/>
      <c r="G384" s="82"/>
      <c r="H384" s="77"/>
    </row>
    <row r="385" spans="1:8" ht="21.75" customHeight="1">
      <c r="A385" s="454"/>
      <c r="B385" s="303" t="s">
        <v>70</v>
      </c>
      <c r="C385" s="1424"/>
      <c r="D385" s="1430"/>
      <c r="E385" s="1430"/>
      <c r="F385" s="1430"/>
      <c r="G385" s="82"/>
      <c r="H385" s="77"/>
    </row>
    <row r="386" spans="1:8" ht="21.75" customHeight="1">
      <c r="A386" s="454"/>
      <c r="B386" s="304" t="s">
        <v>71</v>
      </c>
      <c r="C386" s="1425"/>
      <c r="D386" s="1429"/>
      <c r="E386" s="1429"/>
      <c r="F386" s="1429"/>
      <c r="G386" s="83"/>
      <c r="H386" s="80"/>
    </row>
    <row r="387" spans="1:8" ht="21.75" customHeight="1">
      <c r="A387" s="454"/>
      <c r="B387" s="294" t="s">
        <v>72</v>
      </c>
      <c r="C387" s="1423"/>
      <c r="D387" s="1430"/>
      <c r="E387" s="1430"/>
      <c r="F387" s="1430"/>
      <c r="G387" s="76"/>
      <c r="H387" s="77"/>
    </row>
    <row r="388" spans="1:8" ht="21.75" customHeight="1">
      <c r="A388" s="454"/>
      <c r="B388" s="302" t="s">
        <v>156</v>
      </c>
      <c r="C388" s="1424"/>
      <c r="D388" s="1430"/>
      <c r="E388" s="1430"/>
      <c r="F388" s="1430"/>
      <c r="G388" s="81"/>
      <c r="H388" s="77"/>
    </row>
    <row r="389" spans="1:8" ht="21.75" customHeight="1">
      <c r="A389" s="454"/>
      <c r="B389" s="302" t="s">
        <v>155</v>
      </c>
      <c r="C389" s="1424"/>
      <c r="D389" s="1430"/>
      <c r="E389" s="1430"/>
      <c r="F389" s="1430"/>
      <c r="G389" s="81"/>
      <c r="H389" s="77"/>
    </row>
    <row r="390" spans="1:8" ht="21.75" customHeight="1">
      <c r="A390" s="454"/>
      <c r="B390" s="303" t="s">
        <v>142</v>
      </c>
      <c r="C390" s="1424"/>
      <c r="D390" s="1430"/>
      <c r="E390" s="1430"/>
      <c r="F390" s="1430"/>
      <c r="G390" s="82"/>
      <c r="H390" s="77"/>
    </row>
    <row r="391" spans="1:8" ht="21.75" customHeight="1">
      <c r="A391" s="454"/>
      <c r="B391" s="303" t="s">
        <v>141</v>
      </c>
      <c r="C391" s="1424"/>
      <c r="D391" s="1430"/>
      <c r="E391" s="1430"/>
      <c r="F391" s="1430"/>
      <c r="G391" s="82"/>
      <c r="H391" s="77"/>
    </row>
    <row r="392" spans="1:8" ht="21.75" customHeight="1">
      <c r="A392" s="455"/>
      <c r="B392" s="304" t="s">
        <v>73</v>
      </c>
      <c r="C392" s="1425"/>
      <c r="D392" s="1429"/>
      <c r="E392" s="1429"/>
      <c r="F392" s="1429"/>
      <c r="G392" s="123"/>
      <c r="H392" s="80"/>
    </row>
    <row r="393" spans="1:8" ht="21.75" customHeight="1">
      <c r="A393" s="482"/>
      <c r="B393" s="483"/>
      <c r="C393" s="483"/>
      <c r="D393" s="484"/>
      <c r="E393" s="484"/>
      <c r="F393" s="484"/>
      <c r="G393" s="485"/>
      <c r="H393" s="486"/>
    </row>
    <row r="394" spans="1:8" ht="34.5">
      <c r="A394" s="487"/>
      <c r="B394" s="488"/>
      <c r="C394" s="488"/>
      <c r="D394" s="481"/>
      <c r="E394" s="481"/>
      <c r="F394" s="481"/>
      <c r="G394" s="81"/>
      <c r="H394" s="489"/>
    </row>
    <row r="395" spans="1:8" ht="34.5">
      <c r="A395" s="487"/>
      <c r="B395" s="488"/>
      <c r="C395" s="488"/>
      <c r="D395" s="481"/>
      <c r="E395" s="481"/>
      <c r="F395" s="481"/>
      <c r="G395" s="81"/>
      <c r="H395" s="489"/>
    </row>
    <row r="396" spans="1:8" ht="34.5">
      <c r="A396" s="487"/>
      <c r="B396" s="488"/>
      <c r="C396" s="488"/>
      <c r="D396" s="481"/>
      <c r="E396" s="481"/>
      <c r="F396" s="481"/>
      <c r="G396" s="81"/>
      <c r="H396" s="489"/>
    </row>
    <row r="397" spans="1:8" ht="34.5">
      <c r="A397" s="487"/>
      <c r="B397" s="488"/>
      <c r="C397" s="488"/>
      <c r="D397" s="481"/>
      <c r="E397" s="481"/>
      <c r="F397" s="481"/>
      <c r="G397" s="81"/>
      <c r="H397" s="489"/>
    </row>
    <row r="398" spans="1:8" ht="34.5">
      <c r="A398" s="487"/>
      <c r="B398" s="488"/>
      <c r="C398" s="488"/>
      <c r="D398" s="481"/>
      <c r="E398" s="481"/>
      <c r="F398" s="481"/>
      <c r="G398" s="81"/>
      <c r="H398" s="489"/>
    </row>
    <row r="399" spans="1:8" ht="18">
      <c r="A399" s="1709" t="s">
        <v>1</v>
      </c>
      <c r="B399" s="1712" t="s">
        <v>2</v>
      </c>
      <c r="C399" s="1715" t="s">
        <v>3</v>
      </c>
      <c r="D399" s="1716"/>
      <c r="E399" s="1716"/>
      <c r="F399" s="1717"/>
      <c r="G399" s="1718" t="s">
        <v>149</v>
      </c>
      <c r="H399" s="1721" t="s">
        <v>4</v>
      </c>
    </row>
    <row r="400" spans="1:8" ht="49.5">
      <c r="A400" s="1710"/>
      <c r="B400" s="1713"/>
      <c r="C400" s="259" t="s">
        <v>5</v>
      </c>
      <c r="D400" s="268" t="s">
        <v>6</v>
      </c>
      <c r="E400" s="260" t="s">
        <v>7</v>
      </c>
      <c r="F400" s="261" t="s">
        <v>8</v>
      </c>
      <c r="G400" s="1719"/>
      <c r="H400" s="1722"/>
    </row>
    <row r="401" spans="1:8" ht="18" customHeight="1">
      <c r="A401" s="1710"/>
      <c r="B401" s="1714"/>
      <c r="C401" s="262" t="s">
        <v>9</v>
      </c>
      <c r="D401" s="263" t="s">
        <v>10</v>
      </c>
      <c r="E401" s="263" t="s">
        <v>11</v>
      </c>
      <c r="F401" s="264" t="s">
        <v>12</v>
      </c>
      <c r="G401" s="1719"/>
      <c r="H401" s="1722"/>
    </row>
    <row r="402" spans="1:8" ht="17.25" customHeight="1">
      <c r="A402" s="1711"/>
      <c r="B402" s="269" t="s">
        <v>13</v>
      </c>
      <c r="C402" s="265">
        <v>2</v>
      </c>
      <c r="D402" s="265" t="s">
        <v>377</v>
      </c>
      <c r="E402" s="265" t="s">
        <v>378</v>
      </c>
      <c r="F402" s="265" t="s">
        <v>378</v>
      </c>
      <c r="G402" s="1720"/>
      <c r="H402" s="1723"/>
    </row>
    <row r="403" spans="1:8" ht="21.75" customHeight="1">
      <c r="A403" s="454"/>
      <c r="B403" s="1750" t="s">
        <v>143</v>
      </c>
      <c r="C403" s="1750"/>
      <c r="D403" s="1750"/>
      <c r="E403" s="1750"/>
      <c r="F403" s="1750"/>
      <c r="G403" s="1750"/>
      <c r="H403" s="1751"/>
    </row>
    <row r="404" spans="1:8" ht="21.75" customHeight="1">
      <c r="A404" s="454"/>
      <c r="B404" s="299" t="s">
        <v>133</v>
      </c>
      <c r="C404" s="1423"/>
      <c r="D404" s="1731"/>
      <c r="E404" s="1428"/>
      <c r="F404" s="1428"/>
      <c r="G404" s="84"/>
      <c r="H404" s="85"/>
    </row>
    <row r="405" spans="1:8" ht="21.75" customHeight="1">
      <c r="A405" s="454"/>
      <c r="B405" s="303" t="s">
        <v>224</v>
      </c>
      <c r="C405" s="1424"/>
      <c r="D405" s="1726"/>
      <c r="E405" s="1430"/>
      <c r="F405" s="1430"/>
      <c r="G405" s="84"/>
      <c r="H405" s="86"/>
    </row>
    <row r="406" spans="1:8" ht="21.75" customHeight="1">
      <c r="A406" s="454"/>
      <c r="B406" s="303" t="s">
        <v>140</v>
      </c>
      <c r="C406" s="1424"/>
      <c r="D406" s="1726"/>
      <c r="E406" s="1430"/>
      <c r="F406" s="1430"/>
      <c r="G406" s="84"/>
      <c r="H406" s="86"/>
    </row>
    <row r="407" spans="1:8" ht="21.75" customHeight="1">
      <c r="A407" s="454"/>
      <c r="B407" s="304" t="s">
        <v>139</v>
      </c>
      <c r="C407" s="1424"/>
      <c r="D407" s="1727"/>
      <c r="E407" s="1430"/>
      <c r="F407" s="1430"/>
      <c r="G407" s="87"/>
      <c r="H407" s="88"/>
    </row>
    <row r="408" spans="1:8" ht="21.75" customHeight="1">
      <c r="A408" s="454"/>
      <c r="B408" s="299" t="s">
        <v>134</v>
      </c>
      <c r="C408" s="1728"/>
      <c r="D408" s="1428"/>
      <c r="E408" s="1428"/>
      <c r="F408" s="1428"/>
      <c r="G408" s="84"/>
      <c r="H408" s="86"/>
    </row>
    <row r="409" spans="1:8" ht="21.75" customHeight="1">
      <c r="A409" s="454"/>
      <c r="B409" s="303" t="s">
        <v>69</v>
      </c>
      <c r="C409" s="1729"/>
      <c r="D409" s="1430"/>
      <c r="E409" s="1430"/>
      <c r="F409" s="1430"/>
      <c r="G409" s="84"/>
      <c r="H409" s="86"/>
    </row>
    <row r="410" spans="1:8" ht="21.75" customHeight="1">
      <c r="A410" s="454"/>
      <c r="B410" s="303" t="s">
        <v>70</v>
      </c>
      <c r="C410" s="1729"/>
      <c r="D410" s="1430"/>
      <c r="E410" s="1430"/>
      <c r="F410" s="1430"/>
      <c r="G410" s="76"/>
      <c r="H410" s="86"/>
    </row>
    <row r="411" spans="1:8" ht="21.75" customHeight="1">
      <c r="A411" s="454"/>
      <c r="B411" s="304" t="s">
        <v>71</v>
      </c>
      <c r="C411" s="1730"/>
      <c r="D411" s="1430"/>
      <c r="E411" s="1430"/>
      <c r="F411" s="1430"/>
      <c r="G411" s="123"/>
      <c r="H411" s="88"/>
    </row>
    <row r="412" spans="1:8" ht="21.75" customHeight="1">
      <c r="A412" s="454"/>
      <c r="B412" s="299" t="s">
        <v>135</v>
      </c>
      <c r="C412" s="1728"/>
      <c r="D412" s="1428"/>
      <c r="E412" s="1428"/>
      <c r="F412" s="1428"/>
      <c r="G412" s="84"/>
      <c r="H412" s="86"/>
    </row>
    <row r="413" spans="1:8" ht="21.75" customHeight="1">
      <c r="A413" s="454"/>
      <c r="B413" s="303" t="s">
        <v>142</v>
      </c>
      <c r="C413" s="1729"/>
      <c r="D413" s="1430"/>
      <c r="E413" s="1430"/>
      <c r="F413" s="1430"/>
      <c r="G413" s="76"/>
      <c r="H413" s="86"/>
    </row>
    <row r="414" spans="1:8" ht="21.75" customHeight="1">
      <c r="A414" s="454"/>
      <c r="B414" s="303" t="s">
        <v>141</v>
      </c>
      <c r="C414" s="1729"/>
      <c r="D414" s="1430"/>
      <c r="E414" s="1430"/>
      <c r="F414" s="1430"/>
      <c r="G414" s="76"/>
      <c r="H414" s="86"/>
    </row>
    <row r="415" spans="1:8" ht="21.75" customHeight="1">
      <c r="A415" s="454"/>
      <c r="B415" s="303" t="s">
        <v>73</v>
      </c>
      <c r="C415" s="1730"/>
      <c r="D415" s="1430"/>
      <c r="E415" s="1430"/>
      <c r="F415" s="1430"/>
      <c r="G415" s="76"/>
      <c r="H415" s="86"/>
    </row>
    <row r="416" spans="1:8" s="369" customFormat="1" ht="27" customHeight="1">
      <c r="A416" s="449"/>
      <c r="B416" s="385"/>
      <c r="C416" s="539">
        <f>COUNTIF(C375:C415,"/")</f>
        <v>0</v>
      </c>
      <c r="D416" s="539">
        <f>COUNTIF(D375:D415,"/")</f>
        <v>0</v>
      </c>
      <c r="E416" s="539">
        <f>COUNTIF(E375:E415,"/")</f>
        <v>0</v>
      </c>
      <c r="F416" s="539">
        <f>COUNTIF(F375:F415,"/")</f>
        <v>0</v>
      </c>
      <c r="G416" s="386"/>
      <c r="H416" s="368"/>
    </row>
    <row r="417" spans="1:8" s="479" customFormat="1" ht="21.75" customHeight="1">
      <c r="A417" s="451"/>
      <c r="B417" s="491"/>
      <c r="C417" s="442"/>
      <c r="D417" s="442"/>
      <c r="E417" s="442"/>
      <c r="F417" s="442"/>
      <c r="G417" s="491"/>
      <c r="H417" s="490"/>
    </row>
    <row r="418" spans="1:8" s="479" customFormat="1" ht="21.75" customHeight="1">
      <c r="A418" s="451"/>
      <c r="B418" s="398"/>
      <c r="C418" s="443"/>
      <c r="D418" s="443"/>
      <c r="E418" s="443"/>
      <c r="F418" s="443"/>
      <c r="G418" s="398"/>
      <c r="H418" s="478"/>
    </row>
    <row r="419" spans="1:8" s="479" customFormat="1" ht="21.75" customHeight="1">
      <c r="A419" s="451"/>
      <c r="B419" s="398"/>
      <c r="C419" s="443"/>
      <c r="D419" s="443"/>
      <c r="E419" s="443"/>
      <c r="F419" s="443"/>
      <c r="G419" s="398"/>
      <c r="H419" s="478"/>
    </row>
    <row r="420" spans="1:8" s="479" customFormat="1" ht="21.75" customHeight="1">
      <c r="A420" s="451"/>
      <c r="B420" s="398"/>
      <c r="C420" s="443"/>
      <c r="D420" s="443"/>
      <c r="E420" s="443"/>
      <c r="F420" s="443"/>
      <c r="G420" s="398"/>
      <c r="H420" s="478"/>
    </row>
    <row r="421" spans="1:8" s="479" customFormat="1" ht="21.75" customHeight="1">
      <c r="A421" s="451"/>
      <c r="B421" s="398"/>
      <c r="C421" s="443"/>
      <c r="D421" s="443"/>
      <c r="E421" s="443"/>
      <c r="F421" s="443"/>
      <c r="G421" s="398"/>
      <c r="H421" s="478"/>
    </row>
    <row r="422" spans="1:8" s="479" customFormat="1" ht="21.75" customHeight="1">
      <c r="A422" s="451"/>
      <c r="B422" s="398"/>
      <c r="C422" s="443"/>
      <c r="D422" s="443"/>
      <c r="E422" s="443"/>
      <c r="F422" s="443"/>
      <c r="G422" s="398"/>
      <c r="H422" s="478"/>
    </row>
    <row r="423" spans="1:8" s="479" customFormat="1" ht="21.75" customHeight="1">
      <c r="A423" s="451"/>
      <c r="B423" s="398"/>
      <c r="C423" s="443"/>
      <c r="D423" s="443"/>
      <c r="E423" s="443"/>
      <c r="F423" s="443"/>
      <c r="G423" s="398"/>
      <c r="H423" s="478"/>
    </row>
    <row r="424" spans="1:8" s="479" customFormat="1" ht="21.75" customHeight="1">
      <c r="A424" s="451"/>
      <c r="B424" s="398"/>
      <c r="C424" s="443"/>
      <c r="D424" s="443"/>
      <c r="E424" s="443"/>
      <c r="F424" s="443"/>
      <c r="G424" s="398"/>
      <c r="H424" s="478"/>
    </row>
    <row r="425" spans="1:8" s="479" customFormat="1" ht="21.75" customHeight="1">
      <c r="A425" s="451"/>
      <c r="B425" s="398"/>
      <c r="C425" s="443"/>
      <c r="D425" s="443"/>
      <c r="E425" s="443"/>
      <c r="F425" s="443"/>
      <c r="G425" s="398"/>
      <c r="H425" s="478"/>
    </row>
    <row r="426" spans="1:8" s="479" customFormat="1" ht="21.75" customHeight="1">
      <c r="A426" s="451"/>
      <c r="B426" s="398"/>
      <c r="C426" s="443"/>
      <c r="D426" s="443"/>
      <c r="E426" s="443"/>
      <c r="F426" s="443"/>
      <c r="G426" s="398"/>
      <c r="H426" s="478"/>
    </row>
    <row r="427" spans="1:8" s="479" customFormat="1" ht="21.75" customHeight="1">
      <c r="A427" s="451"/>
      <c r="B427" s="398"/>
      <c r="C427" s="443"/>
      <c r="D427" s="443"/>
      <c r="E427" s="443"/>
      <c r="F427" s="443"/>
      <c r="G427" s="398"/>
      <c r="H427" s="478"/>
    </row>
    <row r="428" spans="1:8" s="479" customFormat="1" ht="21.75" customHeight="1">
      <c r="A428" s="451"/>
      <c r="B428" s="398"/>
      <c r="C428" s="443"/>
      <c r="D428" s="443"/>
      <c r="E428" s="443"/>
      <c r="F428" s="443"/>
      <c r="G428" s="398"/>
      <c r="H428" s="478"/>
    </row>
    <row r="429" spans="1:8" ht="23.25" customHeight="1">
      <c r="A429" s="1709" t="s">
        <v>1</v>
      </c>
      <c r="B429" s="1712" t="s">
        <v>2</v>
      </c>
      <c r="C429" s="1715" t="s">
        <v>3</v>
      </c>
      <c r="D429" s="1716"/>
      <c r="E429" s="1716"/>
      <c r="F429" s="1717"/>
      <c r="G429" s="1718" t="s">
        <v>149</v>
      </c>
      <c r="H429" s="1721" t="s">
        <v>4</v>
      </c>
    </row>
    <row r="430" spans="1:8" ht="60.75" customHeight="1">
      <c r="A430" s="1710"/>
      <c r="B430" s="1713"/>
      <c r="C430" s="259" t="s">
        <v>5</v>
      </c>
      <c r="D430" s="268" t="s">
        <v>6</v>
      </c>
      <c r="E430" s="260" t="s">
        <v>7</v>
      </c>
      <c r="F430" s="261" t="s">
        <v>8</v>
      </c>
      <c r="G430" s="1719"/>
      <c r="H430" s="1722"/>
    </row>
    <row r="431" spans="1:8" ht="18" customHeight="1">
      <c r="A431" s="1710"/>
      <c r="B431" s="1714"/>
      <c r="C431" s="262" t="s">
        <v>9</v>
      </c>
      <c r="D431" s="263" t="s">
        <v>10</v>
      </c>
      <c r="E431" s="263" t="s">
        <v>11</v>
      </c>
      <c r="F431" s="264" t="s">
        <v>12</v>
      </c>
      <c r="G431" s="1719"/>
      <c r="H431" s="1722"/>
    </row>
    <row r="432" spans="1:8" ht="17.25" customHeight="1">
      <c r="A432" s="1711"/>
      <c r="B432" s="269" t="s">
        <v>13</v>
      </c>
      <c r="C432" s="265">
        <v>2</v>
      </c>
      <c r="D432" s="265" t="s">
        <v>377</v>
      </c>
      <c r="E432" s="265" t="s">
        <v>378</v>
      </c>
      <c r="F432" s="265" t="s">
        <v>378</v>
      </c>
      <c r="G432" s="1720"/>
      <c r="H432" s="1723"/>
    </row>
    <row r="433" spans="1:8" ht="21.75" customHeight="1">
      <c r="A433" s="461">
        <v>4</v>
      </c>
      <c r="B433" s="1747" t="s">
        <v>74</v>
      </c>
      <c r="C433" s="1747"/>
      <c r="D433" s="1747"/>
      <c r="E433" s="1747"/>
      <c r="F433" s="1747"/>
      <c r="G433" s="1747"/>
      <c r="H433" s="1747"/>
    </row>
    <row r="434" spans="1:8" ht="21.75" customHeight="1">
      <c r="A434" s="462"/>
      <c r="B434" s="1780" t="s">
        <v>75</v>
      </c>
      <c r="C434" s="1780"/>
      <c r="D434" s="1780"/>
      <c r="E434" s="1780"/>
      <c r="F434" s="1780"/>
      <c r="G434" s="1780"/>
      <c r="H434" s="1781"/>
    </row>
    <row r="435" spans="1:8" ht="20.25" customHeight="1">
      <c r="A435" s="462"/>
      <c r="B435" s="305" t="s">
        <v>158</v>
      </c>
      <c r="C435" s="1423"/>
      <c r="D435" s="1428"/>
      <c r="E435" s="1428"/>
      <c r="F435" s="1428"/>
      <c r="G435" s="90"/>
      <c r="H435" s="91"/>
    </row>
    <row r="436" spans="1:8" ht="20.25" customHeight="1">
      <c r="A436" s="462"/>
      <c r="B436" s="306" t="s">
        <v>157</v>
      </c>
      <c r="C436" s="1424"/>
      <c r="D436" s="1430"/>
      <c r="E436" s="1430"/>
      <c r="F436" s="1430"/>
      <c r="G436" s="92"/>
      <c r="H436" s="93"/>
    </row>
    <row r="437" spans="1:8" ht="20.25" customHeight="1">
      <c r="A437" s="463"/>
      <c r="B437" s="307" t="s">
        <v>76</v>
      </c>
      <c r="C437" s="1424"/>
      <c r="D437" s="1430"/>
      <c r="E437" s="1430"/>
      <c r="F437" s="1430"/>
      <c r="G437" s="12"/>
      <c r="H437" s="24"/>
    </row>
    <row r="438" spans="1:8" ht="20.25" customHeight="1">
      <c r="A438" s="463"/>
      <c r="B438" s="98" t="s">
        <v>77</v>
      </c>
      <c r="C438" s="1424"/>
      <c r="D438" s="1430"/>
      <c r="E438" s="1430"/>
      <c r="F438" s="1430"/>
      <c r="G438" s="12"/>
      <c r="H438" s="24"/>
    </row>
    <row r="439" spans="1:8" ht="20.25" customHeight="1">
      <c r="A439" s="463"/>
      <c r="B439" s="98" t="s">
        <v>78</v>
      </c>
      <c r="C439" s="1424"/>
      <c r="D439" s="1430"/>
      <c r="E439" s="1430"/>
      <c r="F439" s="1430"/>
      <c r="G439" s="12"/>
      <c r="H439" s="24"/>
    </row>
    <row r="440" spans="1:8" ht="20.25" customHeight="1">
      <c r="A440" s="463"/>
      <c r="B440" s="98" t="s">
        <v>79</v>
      </c>
      <c r="C440" s="1424"/>
      <c r="D440" s="1430"/>
      <c r="E440" s="1430"/>
      <c r="F440" s="1430"/>
      <c r="G440" s="12"/>
      <c r="H440" s="24"/>
    </row>
    <row r="441" spans="1:8" ht="20.25" customHeight="1">
      <c r="A441" s="463"/>
      <c r="B441" s="308" t="s">
        <v>80</v>
      </c>
      <c r="C441" s="1425"/>
      <c r="D441" s="1429"/>
      <c r="E441" s="1429"/>
      <c r="F441" s="1429"/>
      <c r="G441" s="13"/>
      <c r="H441" s="32"/>
    </row>
    <row r="442" spans="1:8" ht="20.25" customHeight="1">
      <c r="A442" s="463"/>
      <c r="B442" s="1749" t="s">
        <v>136</v>
      </c>
      <c r="C442" s="1750"/>
      <c r="D442" s="1750"/>
      <c r="E442" s="1750"/>
      <c r="F442" s="1750"/>
      <c r="G442" s="1750"/>
      <c r="H442" s="1751"/>
    </row>
    <row r="443" spans="1:8" ht="20.25" customHeight="1">
      <c r="A443" s="463"/>
      <c r="B443" s="307" t="s">
        <v>81</v>
      </c>
      <c r="C443" s="1423"/>
      <c r="D443" s="1428"/>
      <c r="E443" s="1428"/>
      <c r="F443" s="1428"/>
      <c r="G443" s="12"/>
      <c r="H443" s="96"/>
    </row>
    <row r="444" spans="1:8" ht="20.25" customHeight="1">
      <c r="A444" s="463"/>
      <c r="B444" s="98" t="s">
        <v>77</v>
      </c>
      <c r="C444" s="1424"/>
      <c r="D444" s="1430"/>
      <c r="E444" s="1430"/>
      <c r="F444" s="1430"/>
      <c r="G444" s="12"/>
      <c r="H444" s="24"/>
    </row>
    <row r="445" spans="1:8" ht="20.25" customHeight="1">
      <c r="A445" s="463"/>
      <c r="B445" s="98" t="s">
        <v>78</v>
      </c>
      <c r="C445" s="1424"/>
      <c r="D445" s="1430"/>
      <c r="E445" s="1430"/>
      <c r="F445" s="1430"/>
      <c r="G445" s="20"/>
      <c r="H445" s="24"/>
    </row>
    <row r="446" spans="1:8" ht="20.25" customHeight="1">
      <c r="A446" s="463"/>
      <c r="B446" s="98" t="s">
        <v>79</v>
      </c>
      <c r="C446" s="1424"/>
      <c r="D446" s="1430"/>
      <c r="E446" s="1430"/>
      <c r="F446" s="1430"/>
      <c r="G446" s="20"/>
      <c r="H446" s="24"/>
    </row>
    <row r="447" spans="1:8" ht="20.25" customHeight="1">
      <c r="A447" s="463"/>
      <c r="B447" s="308" t="s">
        <v>80</v>
      </c>
      <c r="C447" s="1425"/>
      <c r="D447" s="1429"/>
      <c r="E447" s="1429"/>
      <c r="F447" s="1429"/>
      <c r="G447" s="97"/>
      <c r="H447" s="32"/>
    </row>
    <row r="448" spans="1:8" ht="20.25" customHeight="1">
      <c r="A448" s="463"/>
      <c r="B448" s="1752" t="s">
        <v>137</v>
      </c>
      <c r="C448" s="1753"/>
      <c r="D448" s="1753"/>
      <c r="E448" s="1753"/>
      <c r="F448" s="1753"/>
      <c r="G448" s="1753"/>
      <c r="H448" s="1754"/>
    </row>
    <row r="449" spans="1:8" ht="20.25" customHeight="1">
      <c r="A449" s="463"/>
      <c r="B449" s="124" t="s">
        <v>138</v>
      </c>
      <c r="C449" s="1706"/>
      <c r="D449" s="1732"/>
      <c r="E449" s="1732"/>
      <c r="F449" s="1732"/>
      <c r="G449" s="20"/>
      <c r="H449" s="96"/>
    </row>
    <row r="450" spans="1:8" ht="20.25" customHeight="1">
      <c r="A450" s="463"/>
      <c r="B450" s="98" t="s">
        <v>76</v>
      </c>
      <c r="C450" s="1706"/>
      <c r="D450" s="1732"/>
      <c r="E450" s="1732"/>
      <c r="F450" s="1732"/>
      <c r="G450" s="12"/>
      <c r="H450" s="24"/>
    </row>
    <row r="451" spans="1:8" ht="20.25" customHeight="1">
      <c r="A451" s="463"/>
      <c r="B451" s="98" t="s">
        <v>77</v>
      </c>
      <c r="C451" s="1706"/>
      <c r="D451" s="1732"/>
      <c r="E451" s="1732"/>
      <c r="F451" s="1732"/>
      <c r="G451" s="20"/>
      <c r="H451" s="24"/>
    </row>
    <row r="452" spans="1:8" ht="20.25" customHeight="1">
      <c r="A452" s="463"/>
      <c r="B452" s="98" t="s">
        <v>78</v>
      </c>
      <c r="C452" s="1706"/>
      <c r="D452" s="1732"/>
      <c r="E452" s="1732"/>
      <c r="F452" s="1732"/>
      <c r="G452" s="20"/>
      <c r="H452" s="24"/>
    </row>
    <row r="453" spans="1:8" ht="20.25" customHeight="1">
      <c r="A453" s="463"/>
      <c r="B453" s="98" t="s">
        <v>79</v>
      </c>
      <c r="C453" s="1706"/>
      <c r="D453" s="1732"/>
      <c r="E453" s="1732"/>
      <c r="F453" s="1732"/>
      <c r="G453" s="20"/>
      <c r="H453" s="24"/>
    </row>
    <row r="454" spans="1:8" ht="20.25" customHeight="1">
      <c r="A454" s="463"/>
      <c r="B454" s="98" t="s">
        <v>80</v>
      </c>
      <c r="C454" s="1706"/>
      <c r="D454" s="1732"/>
      <c r="E454" s="1732"/>
      <c r="F454" s="1732"/>
      <c r="G454" s="20"/>
      <c r="H454" s="24"/>
    </row>
    <row r="455" spans="1:8" ht="20.25" customHeight="1">
      <c r="A455" s="463"/>
      <c r="B455" s="492"/>
      <c r="C455" s="1706"/>
      <c r="D455" s="1732"/>
      <c r="E455" s="1732"/>
      <c r="F455" s="1732"/>
      <c r="G455" s="97"/>
      <c r="H455" s="32"/>
    </row>
    <row r="456" spans="1:8" ht="20.25" customHeight="1">
      <c r="A456" s="463"/>
      <c r="B456" s="1755" t="s">
        <v>145</v>
      </c>
      <c r="C456" s="1747"/>
      <c r="D456" s="1747"/>
      <c r="E456" s="1747"/>
      <c r="F456" s="1747"/>
      <c r="G456" s="1747"/>
      <c r="H456" s="1748"/>
    </row>
    <row r="457" spans="1:8" ht="20.25" customHeight="1">
      <c r="A457" s="463"/>
      <c r="B457" s="98" t="s">
        <v>76</v>
      </c>
      <c r="C457" s="1423"/>
      <c r="D457" s="1428"/>
      <c r="E457" s="1777"/>
      <c r="F457" s="1428"/>
      <c r="G457" s="20"/>
      <c r="H457" s="96"/>
    </row>
    <row r="458" spans="1:8" ht="20.25" customHeight="1">
      <c r="A458" s="463"/>
      <c r="B458" s="98" t="s">
        <v>77</v>
      </c>
      <c r="C458" s="1424"/>
      <c r="D458" s="1430"/>
      <c r="E458" s="1778"/>
      <c r="F458" s="1430"/>
      <c r="G458" s="12"/>
      <c r="H458" s="24"/>
    </row>
    <row r="459" spans="1:8" ht="20.25" customHeight="1">
      <c r="A459" s="463"/>
      <c r="B459" s="98" t="s">
        <v>78</v>
      </c>
      <c r="C459" s="1424"/>
      <c r="D459" s="1430"/>
      <c r="E459" s="1778"/>
      <c r="F459" s="1430"/>
      <c r="G459" s="12"/>
      <c r="H459" s="24"/>
    </row>
    <row r="460" spans="1:8" ht="20.25" customHeight="1">
      <c r="A460" s="463"/>
      <c r="B460" s="98" t="s">
        <v>79</v>
      </c>
      <c r="C460" s="1424"/>
      <c r="D460" s="1430"/>
      <c r="E460" s="1778"/>
      <c r="F460" s="1430"/>
      <c r="G460" s="541"/>
      <c r="H460" s="24"/>
    </row>
    <row r="461" spans="1:8" ht="20.25" customHeight="1">
      <c r="A461" s="463"/>
      <c r="B461" s="98" t="s">
        <v>80</v>
      </c>
      <c r="C461" s="1425"/>
      <c r="D461" s="1429"/>
      <c r="E461" s="1779"/>
      <c r="F461" s="1429"/>
      <c r="G461" s="12"/>
      <c r="H461" s="32"/>
    </row>
    <row r="462" spans="1:8" s="369" customFormat="1" ht="20.25" customHeight="1">
      <c r="A462" s="449"/>
      <c r="B462" s="385"/>
      <c r="C462" s="539">
        <f>COUNTIF(C425:C461,"/")</f>
        <v>0</v>
      </c>
      <c r="D462" s="539">
        <f>COUNTIF(D425:D461,"/")</f>
        <v>0</v>
      </c>
      <c r="E462" s="539">
        <f>COUNTIF(E425:E461,"/")</f>
        <v>0</v>
      </c>
      <c r="F462" s="539">
        <f>COUNTIF(F425:F461,"/")</f>
        <v>0</v>
      </c>
      <c r="G462" s="386"/>
      <c r="H462" s="368"/>
    </row>
    <row r="463" spans="1:8" ht="23.25" customHeight="1">
      <c r="A463" s="1709" t="s">
        <v>1</v>
      </c>
      <c r="B463" s="1712" t="s">
        <v>2</v>
      </c>
      <c r="C463" s="1715" t="s">
        <v>3</v>
      </c>
      <c r="D463" s="1716"/>
      <c r="E463" s="1716"/>
      <c r="F463" s="1717"/>
      <c r="G463" s="1718" t="s">
        <v>149</v>
      </c>
      <c r="H463" s="1721" t="s">
        <v>4</v>
      </c>
    </row>
    <row r="464" spans="1:8" ht="60.75" customHeight="1">
      <c r="A464" s="1710"/>
      <c r="B464" s="1713"/>
      <c r="C464" s="259" t="s">
        <v>5</v>
      </c>
      <c r="D464" s="268" t="s">
        <v>6</v>
      </c>
      <c r="E464" s="260" t="s">
        <v>7</v>
      </c>
      <c r="F464" s="261" t="s">
        <v>8</v>
      </c>
      <c r="G464" s="1719"/>
      <c r="H464" s="1722"/>
    </row>
    <row r="465" spans="1:8" ht="18" customHeight="1">
      <c r="A465" s="1710"/>
      <c r="B465" s="1714"/>
      <c r="C465" s="262" t="s">
        <v>9</v>
      </c>
      <c r="D465" s="263" t="s">
        <v>10</v>
      </c>
      <c r="E465" s="263" t="s">
        <v>11</v>
      </c>
      <c r="F465" s="264" t="s">
        <v>12</v>
      </c>
      <c r="G465" s="1719"/>
      <c r="H465" s="1722"/>
    </row>
    <row r="466" spans="1:8" ht="17.25" customHeight="1">
      <c r="A466" s="1711"/>
      <c r="B466" s="269" t="s">
        <v>13</v>
      </c>
      <c r="C466" s="265">
        <v>2</v>
      </c>
      <c r="D466" s="265" t="s">
        <v>377</v>
      </c>
      <c r="E466" s="265" t="s">
        <v>378</v>
      </c>
      <c r="F466" s="265" t="s">
        <v>378</v>
      </c>
      <c r="G466" s="1720"/>
      <c r="H466" s="1723"/>
    </row>
    <row r="467" spans="1:8" s="142" customFormat="1" ht="23.25">
      <c r="A467" s="461">
        <v>5</v>
      </c>
      <c r="B467" s="1747" t="s">
        <v>82</v>
      </c>
      <c r="C467" s="1747"/>
      <c r="D467" s="1747"/>
      <c r="E467" s="1747"/>
      <c r="F467" s="1747"/>
      <c r="G467" s="1747"/>
      <c r="H467" s="1748"/>
    </row>
    <row r="468" spans="1:8" s="142" customFormat="1" ht="23.25">
      <c r="A468" s="454"/>
      <c r="B468" s="1747" t="s">
        <v>83</v>
      </c>
      <c r="C468" s="1747"/>
      <c r="D468" s="1747"/>
      <c r="E468" s="1747"/>
      <c r="F468" s="1747"/>
      <c r="G468" s="1747"/>
      <c r="H468" s="1748"/>
    </row>
    <row r="469" spans="1:8" s="142" customFormat="1" ht="20.100000000000001" customHeight="1">
      <c r="A469" s="454"/>
      <c r="B469" s="309" t="s">
        <v>109</v>
      </c>
      <c r="C469" s="1423"/>
      <c r="D469" s="1428"/>
      <c r="E469" s="1428"/>
      <c r="F469" s="1428"/>
      <c r="G469" s="52"/>
      <c r="H469" s="96"/>
    </row>
    <row r="470" spans="1:8" s="142" customFormat="1" ht="20.100000000000001" customHeight="1">
      <c r="A470" s="454"/>
      <c r="B470" s="309" t="s">
        <v>84</v>
      </c>
      <c r="C470" s="1424"/>
      <c r="D470" s="1430"/>
      <c r="E470" s="1430"/>
      <c r="F470" s="1430"/>
      <c r="G470" s="52"/>
      <c r="H470" s="24"/>
    </row>
    <row r="471" spans="1:8" s="142" customFormat="1" ht="20.100000000000001" customHeight="1">
      <c r="A471" s="454"/>
      <c r="B471" s="310" t="s">
        <v>85</v>
      </c>
      <c r="C471" s="1424"/>
      <c r="D471" s="1430"/>
      <c r="E471" s="1430"/>
      <c r="F471" s="1430"/>
      <c r="G471" s="52"/>
      <c r="H471" s="24"/>
    </row>
    <row r="472" spans="1:8" s="142" customFormat="1" ht="20.100000000000001" customHeight="1">
      <c r="A472" s="454"/>
      <c r="B472" s="311" t="s">
        <v>496</v>
      </c>
      <c r="C472" s="1424"/>
      <c r="D472" s="1430"/>
      <c r="E472" s="1430"/>
      <c r="F472" s="1430"/>
      <c r="G472" s="100"/>
      <c r="H472" s="24"/>
    </row>
    <row r="473" spans="1:8" s="142" customFormat="1" ht="20.100000000000001" customHeight="1">
      <c r="A473" s="454"/>
      <c r="B473" s="311" t="s">
        <v>159</v>
      </c>
      <c r="C473" s="1424"/>
      <c r="D473" s="1430"/>
      <c r="E473" s="1430"/>
      <c r="F473" s="1430"/>
      <c r="G473" s="100"/>
      <c r="H473" s="24"/>
    </row>
    <row r="474" spans="1:8" s="142" customFormat="1" ht="20.100000000000001" customHeight="1">
      <c r="A474" s="454"/>
      <c r="B474" s="311" t="s">
        <v>160</v>
      </c>
      <c r="C474" s="1424"/>
      <c r="D474" s="1430"/>
      <c r="E474" s="1430"/>
      <c r="F474" s="1430"/>
      <c r="G474" s="52"/>
      <c r="H474" s="24"/>
    </row>
    <row r="475" spans="1:8" s="142" customFormat="1" ht="20.100000000000001" customHeight="1">
      <c r="A475" s="454"/>
      <c r="B475" s="312" t="s">
        <v>161</v>
      </c>
      <c r="C475" s="1424"/>
      <c r="D475" s="1430"/>
      <c r="E475" s="1430"/>
      <c r="F475" s="1430"/>
      <c r="G475" s="52"/>
      <c r="H475" s="24"/>
    </row>
    <row r="476" spans="1:8" s="142" customFormat="1" ht="20.100000000000001" customHeight="1">
      <c r="A476" s="454"/>
      <c r="B476" s="313" t="s">
        <v>86</v>
      </c>
      <c r="C476" s="1425"/>
      <c r="D476" s="1429"/>
      <c r="E476" s="1429"/>
      <c r="F476" s="1429"/>
      <c r="G476" s="101"/>
      <c r="H476" s="32"/>
    </row>
    <row r="477" spans="1:8" s="142" customFormat="1" ht="20.100000000000001" customHeight="1">
      <c r="A477" s="454"/>
      <c r="B477" s="314" t="s">
        <v>111</v>
      </c>
      <c r="C477" s="1423"/>
      <c r="D477" s="1428"/>
      <c r="E477" s="1428"/>
      <c r="F477" s="1428"/>
      <c r="G477" s="96"/>
      <c r="H477" s="102"/>
    </row>
    <row r="478" spans="1:8" s="142" customFormat="1" ht="20.100000000000001" customHeight="1">
      <c r="A478" s="454"/>
      <c r="B478" s="315" t="s">
        <v>84</v>
      </c>
      <c r="C478" s="1424"/>
      <c r="D478" s="1430"/>
      <c r="E478" s="1430"/>
      <c r="F478" s="1430"/>
      <c r="G478" s="24"/>
      <c r="H478" s="51"/>
    </row>
    <row r="479" spans="1:8" s="142" customFormat="1" ht="20.100000000000001" customHeight="1">
      <c r="A479" s="454"/>
      <c r="B479" s="310" t="s">
        <v>85</v>
      </c>
      <c r="C479" s="1424"/>
      <c r="D479" s="1430"/>
      <c r="E479" s="1430"/>
      <c r="F479" s="1430"/>
      <c r="G479" s="24"/>
      <c r="H479" s="51"/>
    </row>
    <row r="480" spans="1:8" s="142" customFormat="1" ht="20.100000000000001" customHeight="1">
      <c r="A480" s="454"/>
      <c r="B480" s="312" t="s">
        <v>162</v>
      </c>
      <c r="C480" s="1424"/>
      <c r="D480" s="1430"/>
      <c r="E480" s="1430"/>
      <c r="F480" s="1430"/>
      <c r="G480" s="24"/>
      <c r="H480" s="51"/>
    </row>
    <row r="481" spans="1:8" s="142" customFormat="1" ht="20.100000000000001" customHeight="1">
      <c r="A481" s="454"/>
      <c r="B481" s="312" t="s">
        <v>234</v>
      </c>
      <c r="C481" s="1424"/>
      <c r="D481" s="1430"/>
      <c r="E481" s="1430"/>
      <c r="F481" s="1430"/>
      <c r="G481" s="24"/>
      <c r="H481" s="51"/>
    </row>
    <row r="482" spans="1:8" s="142" customFormat="1" ht="20.100000000000001" customHeight="1">
      <c r="A482" s="454"/>
      <c r="B482" s="316" t="s">
        <v>110</v>
      </c>
      <c r="C482" s="1706"/>
      <c r="D482" s="1732"/>
      <c r="E482" s="1428"/>
      <c r="F482" s="1428"/>
      <c r="G482" s="103"/>
      <c r="H482" s="102"/>
    </row>
    <row r="483" spans="1:8" s="142" customFormat="1" ht="20.100000000000001" customHeight="1">
      <c r="A483" s="454"/>
      <c r="B483" s="317" t="s">
        <v>369</v>
      </c>
      <c r="C483" s="1706"/>
      <c r="D483" s="1732"/>
      <c r="E483" s="1430"/>
      <c r="F483" s="1430"/>
      <c r="G483" s="104"/>
      <c r="H483" s="51"/>
    </row>
    <row r="484" spans="1:8" s="142" customFormat="1" ht="20.100000000000001" customHeight="1">
      <c r="A484" s="454"/>
      <c r="B484" s="311" t="s">
        <v>392</v>
      </c>
      <c r="C484" s="1706"/>
      <c r="D484" s="1732"/>
      <c r="E484" s="1430"/>
      <c r="F484" s="1430"/>
      <c r="G484" s="104"/>
      <c r="H484" s="51"/>
    </row>
    <row r="485" spans="1:8" s="142" customFormat="1" ht="20.100000000000001" customHeight="1">
      <c r="A485" s="454"/>
      <c r="B485" s="311" t="s">
        <v>368</v>
      </c>
      <c r="C485" s="1706"/>
      <c r="D485" s="1732"/>
      <c r="E485" s="1430"/>
      <c r="F485" s="1430"/>
      <c r="G485" s="104"/>
      <c r="H485" s="51"/>
    </row>
    <row r="486" spans="1:8" s="142" customFormat="1" ht="20.100000000000001" customHeight="1">
      <c r="A486" s="454"/>
      <c r="B486" s="311" t="s">
        <v>393</v>
      </c>
      <c r="C486" s="1706"/>
      <c r="D486" s="1732"/>
      <c r="E486" s="1430"/>
      <c r="F486" s="1430"/>
      <c r="G486" s="104"/>
      <c r="H486" s="51"/>
    </row>
    <row r="487" spans="1:8" s="142" customFormat="1" ht="20.100000000000001" customHeight="1">
      <c r="A487" s="454"/>
      <c r="B487" s="311" t="s">
        <v>394</v>
      </c>
      <c r="C487" s="1706"/>
      <c r="D487" s="1732"/>
      <c r="E487" s="1430"/>
      <c r="F487" s="1430"/>
      <c r="G487" s="104"/>
      <c r="H487" s="51"/>
    </row>
    <row r="488" spans="1:8" s="142" customFormat="1" ht="20.100000000000001" customHeight="1">
      <c r="A488" s="454"/>
      <c r="B488" s="311" t="s">
        <v>395</v>
      </c>
      <c r="C488" s="1706"/>
      <c r="D488" s="1732"/>
      <c r="E488" s="1430"/>
      <c r="F488" s="1430"/>
      <c r="G488" s="213"/>
      <c r="H488" s="24"/>
    </row>
    <row r="489" spans="1:8" s="142" customFormat="1" ht="24.75" customHeight="1">
      <c r="A489" s="454"/>
      <c r="B489" s="436" t="s">
        <v>163</v>
      </c>
      <c r="C489" s="226"/>
      <c r="D489" s="238"/>
      <c r="E489" s="238"/>
      <c r="F489" s="238"/>
      <c r="G489" s="436"/>
      <c r="H489" s="437"/>
    </row>
    <row r="490" spans="1:8" s="142" customFormat="1" ht="20.100000000000001" customHeight="1">
      <c r="A490" s="454"/>
      <c r="B490" s="318" t="s">
        <v>87</v>
      </c>
      <c r="C490" s="1423"/>
      <c r="D490" s="1428"/>
      <c r="E490" s="1428"/>
      <c r="F490" s="1428"/>
      <c r="G490" s="105"/>
      <c r="H490" s="106"/>
    </row>
    <row r="491" spans="1:8" s="142" customFormat="1" ht="20.100000000000001" customHeight="1">
      <c r="A491" s="454"/>
      <c r="B491" s="311" t="s">
        <v>391</v>
      </c>
      <c r="C491" s="1424"/>
      <c r="D491" s="1430"/>
      <c r="E491" s="1430"/>
      <c r="F491" s="1430"/>
      <c r="G491" s="100"/>
      <c r="H491" s="24"/>
    </row>
    <row r="492" spans="1:8" s="142" customFormat="1" ht="20.100000000000001" customHeight="1">
      <c r="A492" s="454"/>
      <c r="B492" s="311" t="s">
        <v>159</v>
      </c>
      <c r="C492" s="1424"/>
      <c r="D492" s="1430"/>
      <c r="E492" s="1430"/>
      <c r="F492" s="1430"/>
      <c r="G492" s="100"/>
      <c r="H492" s="24"/>
    </row>
    <row r="493" spans="1:8" s="142" customFormat="1" ht="20.100000000000001" customHeight="1">
      <c r="A493" s="454"/>
      <c r="B493" s="311" t="s">
        <v>160</v>
      </c>
      <c r="C493" s="1424"/>
      <c r="D493" s="1430"/>
      <c r="E493" s="1430"/>
      <c r="F493" s="1430"/>
      <c r="G493" s="52"/>
      <c r="H493" s="24"/>
    </row>
    <row r="494" spans="1:8" s="142" customFormat="1" ht="20.100000000000001" customHeight="1">
      <c r="A494" s="454"/>
      <c r="B494" s="312" t="s">
        <v>161</v>
      </c>
      <c r="C494" s="1424"/>
      <c r="D494" s="1430"/>
      <c r="E494" s="1430"/>
      <c r="F494" s="1430"/>
      <c r="G494" s="52"/>
      <c r="H494" s="24"/>
    </row>
    <row r="495" spans="1:8" s="142" customFormat="1" ht="20.100000000000001" customHeight="1">
      <c r="A495" s="455"/>
      <c r="B495" s="313" t="s">
        <v>86</v>
      </c>
      <c r="C495" s="1425"/>
      <c r="D495" s="1429"/>
      <c r="E495" s="1429"/>
      <c r="F495" s="1429"/>
      <c r="G495" s="101"/>
      <c r="H495" s="32"/>
    </row>
    <row r="496" spans="1:8" s="142" customFormat="1" ht="20.100000000000001" customHeight="1">
      <c r="A496" s="487"/>
      <c r="B496" s="493"/>
      <c r="C496" s="483"/>
      <c r="D496" s="484"/>
      <c r="E496" s="484"/>
      <c r="F496" s="484"/>
      <c r="G496" s="66"/>
      <c r="H496" s="66"/>
    </row>
    <row r="497" spans="1:8" ht="23.25" customHeight="1">
      <c r="A497" s="1709" t="s">
        <v>1</v>
      </c>
      <c r="B497" s="1712" t="s">
        <v>2</v>
      </c>
      <c r="C497" s="1715" t="s">
        <v>3</v>
      </c>
      <c r="D497" s="1716"/>
      <c r="E497" s="1716"/>
      <c r="F497" s="1717"/>
      <c r="G497" s="1718" t="s">
        <v>149</v>
      </c>
      <c r="H497" s="1721" t="s">
        <v>4</v>
      </c>
    </row>
    <row r="498" spans="1:8" ht="60.75" customHeight="1">
      <c r="A498" s="1710"/>
      <c r="B498" s="1713"/>
      <c r="C498" s="259" t="s">
        <v>5</v>
      </c>
      <c r="D498" s="268" t="s">
        <v>6</v>
      </c>
      <c r="E498" s="260" t="s">
        <v>7</v>
      </c>
      <c r="F498" s="261" t="s">
        <v>8</v>
      </c>
      <c r="G498" s="1719"/>
      <c r="H498" s="1722"/>
    </row>
    <row r="499" spans="1:8" ht="18" customHeight="1">
      <c r="A499" s="1710"/>
      <c r="B499" s="1714"/>
      <c r="C499" s="262" t="s">
        <v>9</v>
      </c>
      <c r="D499" s="263" t="s">
        <v>10</v>
      </c>
      <c r="E499" s="263" t="s">
        <v>11</v>
      </c>
      <c r="F499" s="264" t="s">
        <v>12</v>
      </c>
      <c r="G499" s="1719"/>
      <c r="H499" s="1722"/>
    </row>
    <row r="500" spans="1:8" ht="17.25" customHeight="1">
      <c r="A500" s="1711"/>
      <c r="B500" s="269" t="s">
        <v>13</v>
      </c>
      <c r="C500" s="265">
        <v>2</v>
      </c>
      <c r="D500" s="265" t="s">
        <v>377</v>
      </c>
      <c r="E500" s="265" t="s">
        <v>378</v>
      </c>
      <c r="F500" s="265" t="s">
        <v>378</v>
      </c>
      <c r="G500" s="1720"/>
      <c r="H500" s="1723"/>
    </row>
    <row r="501" spans="1:8" s="142" customFormat="1" ht="21.75" customHeight="1">
      <c r="A501" s="454"/>
      <c r="B501" s="319" t="s">
        <v>88</v>
      </c>
      <c r="C501" s="1423"/>
      <c r="D501" s="1428"/>
      <c r="E501" s="1428"/>
      <c r="F501" s="1428"/>
      <c r="G501" s="109"/>
      <c r="H501" s="106"/>
    </row>
    <row r="502" spans="1:8" s="142" customFormat="1" ht="21.75" customHeight="1">
      <c r="A502" s="454"/>
      <c r="B502" s="312" t="s">
        <v>162</v>
      </c>
      <c r="C502" s="1424"/>
      <c r="D502" s="1430"/>
      <c r="E502" s="1430"/>
      <c r="F502" s="1430"/>
      <c r="G502" s="110"/>
      <c r="H502" s="70"/>
    </row>
    <row r="503" spans="1:8" s="142" customFormat="1" ht="21.75" customHeight="1">
      <c r="A503" s="454"/>
      <c r="B503" s="313" t="s">
        <v>234</v>
      </c>
      <c r="C503" s="1425"/>
      <c r="D503" s="1429"/>
      <c r="E503" s="1429"/>
      <c r="F503" s="1429"/>
      <c r="G503" s="111"/>
      <c r="H503" s="112"/>
    </row>
    <row r="504" spans="1:8" s="142" customFormat="1" ht="21.75" customHeight="1">
      <c r="A504" s="454"/>
      <c r="B504" s="320" t="s">
        <v>89</v>
      </c>
      <c r="C504" s="1423"/>
      <c r="D504" s="1428"/>
      <c r="E504" s="1428"/>
      <c r="F504" s="1428"/>
      <c r="G504" s="113"/>
      <c r="H504" s="108"/>
    </row>
    <row r="505" spans="1:8" s="142" customFormat="1" ht="21.75" customHeight="1">
      <c r="A505" s="454"/>
      <c r="B505" s="311" t="s">
        <v>392</v>
      </c>
      <c r="C505" s="1424"/>
      <c r="D505" s="1430"/>
      <c r="E505" s="1430"/>
      <c r="F505" s="1430"/>
      <c r="G505" s="104"/>
      <c r="H505" s="51"/>
    </row>
    <row r="506" spans="1:8" s="142" customFormat="1" ht="21.75" customHeight="1">
      <c r="A506" s="454"/>
      <c r="B506" s="311" t="s">
        <v>368</v>
      </c>
      <c r="C506" s="1424"/>
      <c r="D506" s="1430"/>
      <c r="E506" s="1430"/>
      <c r="F506" s="1430"/>
      <c r="G506" s="104"/>
      <c r="H506" s="51"/>
    </row>
    <row r="507" spans="1:8" s="142" customFormat="1" ht="21.75" customHeight="1">
      <c r="A507" s="454"/>
      <c r="B507" s="311" t="s">
        <v>393</v>
      </c>
      <c r="C507" s="1424"/>
      <c r="D507" s="1430"/>
      <c r="E507" s="1430"/>
      <c r="F507" s="1430"/>
      <c r="G507" s="104"/>
      <c r="H507" s="51"/>
    </row>
    <row r="508" spans="1:8" s="142" customFormat="1" ht="21.75" customHeight="1">
      <c r="A508" s="454"/>
      <c r="B508" s="311" t="s">
        <v>394</v>
      </c>
      <c r="C508" s="1424"/>
      <c r="D508" s="1430"/>
      <c r="E508" s="1430"/>
      <c r="F508" s="1430"/>
      <c r="G508" s="104"/>
      <c r="H508" s="51"/>
    </row>
    <row r="509" spans="1:8" s="142" customFormat="1" ht="21.75" customHeight="1">
      <c r="A509" s="454"/>
      <c r="B509" s="494" t="s">
        <v>395</v>
      </c>
      <c r="C509" s="1425"/>
      <c r="D509" s="1429"/>
      <c r="E509" s="1429"/>
      <c r="F509" s="1429"/>
      <c r="G509" s="495"/>
      <c r="H509" s="32"/>
    </row>
    <row r="510" spans="1:8" s="142" customFormat="1" ht="21.75" customHeight="1">
      <c r="A510" s="454"/>
      <c r="B510" s="321" t="s">
        <v>164</v>
      </c>
      <c r="C510" s="227"/>
      <c r="D510" s="239"/>
      <c r="E510" s="239"/>
      <c r="F510" s="239"/>
      <c r="G510" s="222"/>
      <c r="H510" s="223"/>
    </row>
    <row r="511" spans="1:8" s="142" customFormat="1" ht="21.75" customHeight="1">
      <c r="A511" s="454"/>
      <c r="B511" s="318" t="s">
        <v>90</v>
      </c>
      <c r="C511" s="1423"/>
      <c r="D511" s="1428"/>
      <c r="E511" s="1428"/>
      <c r="F511" s="1428"/>
      <c r="G511" s="105"/>
      <c r="H511" s="106"/>
    </row>
    <row r="512" spans="1:8" s="142" customFormat="1" ht="21.75" customHeight="1">
      <c r="A512" s="454"/>
      <c r="B512" s="311" t="s">
        <v>165</v>
      </c>
      <c r="C512" s="1425"/>
      <c r="D512" s="1429"/>
      <c r="E512" s="1429"/>
      <c r="F512" s="1429"/>
      <c r="G512" s="65"/>
      <c r="H512" s="186"/>
    </row>
    <row r="513" spans="1:8" s="142" customFormat="1" ht="21.75" customHeight="1">
      <c r="A513" s="454"/>
      <c r="B513" s="318" t="s">
        <v>366</v>
      </c>
      <c r="C513" s="1423"/>
      <c r="D513" s="1428"/>
      <c r="E513" s="1428"/>
      <c r="F513" s="1428"/>
      <c r="G513" s="113"/>
      <c r="H513" s="108"/>
    </row>
    <row r="514" spans="1:8" s="142" customFormat="1" ht="21.75" customHeight="1">
      <c r="A514" s="454"/>
      <c r="B514" s="311" t="s">
        <v>166</v>
      </c>
      <c r="C514" s="1425"/>
      <c r="D514" s="1429"/>
      <c r="E514" s="1429"/>
      <c r="F514" s="1429"/>
      <c r="G514" s="107"/>
      <c r="H514" s="70"/>
    </row>
    <row r="515" spans="1:8" s="387" customFormat="1" ht="21.75" customHeight="1">
      <c r="A515" s="449"/>
      <c r="B515" s="385"/>
      <c r="C515" s="539">
        <f>COUNTIF(C468:C514,"/")</f>
        <v>0</v>
      </c>
      <c r="D515" s="539">
        <f>COUNTIF(D468:D514,"/")</f>
        <v>0</v>
      </c>
      <c r="E515" s="539">
        <f>COUNTIF(E468:E514,"/")</f>
        <v>0</v>
      </c>
      <c r="F515" s="539">
        <f>COUNTIF(F468:F514,"/")</f>
        <v>0</v>
      </c>
      <c r="G515" s="386"/>
      <c r="H515" s="368"/>
    </row>
    <row r="516" spans="1:8" s="496" customFormat="1" ht="21.75" customHeight="1">
      <c r="A516" s="451"/>
      <c r="B516" s="398"/>
      <c r="C516" s="443"/>
      <c r="D516" s="443"/>
      <c r="E516" s="443"/>
      <c r="F516" s="443"/>
      <c r="G516" s="398"/>
      <c r="H516" s="478"/>
    </row>
    <row r="517" spans="1:8" s="496" customFormat="1" ht="33" customHeight="1">
      <c r="A517" s="451"/>
      <c r="B517" s="398"/>
      <c r="C517" s="443"/>
      <c r="D517" s="443"/>
      <c r="E517" s="443"/>
      <c r="F517" s="443"/>
      <c r="G517" s="398"/>
      <c r="H517" s="478"/>
    </row>
    <row r="518" spans="1:8" s="496" customFormat="1" ht="33" customHeight="1">
      <c r="A518" s="451"/>
      <c r="B518" s="398"/>
      <c r="C518" s="443"/>
      <c r="D518" s="443"/>
      <c r="E518" s="443"/>
      <c r="F518" s="443"/>
      <c r="G518" s="398"/>
      <c r="H518" s="478"/>
    </row>
    <row r="519" spans="1:8" s="496" customFormat="1" ht="33" customHeight="1">
      <c r="A519" s="451"/>
      <c r="B519" s="398"/>
      <c r="C519" s="443"/>
      <c r="D519" s="443"/>
      <c r="E519" s="443"/>
      <c r="F519" s="443"/>
      <c r="G519" s="398"/>
      <c r="H519" s="478"/>
    </row>
    <row r="520" spans="1:8" s="496" customFormat="1" ht="33" customHeight="1">
      <c r="A520" s="451"/>
      <c r="B520" s="398"/>
      <c r="C520" s="443"/>
      <c r="D520" s="443"/>
      <c r="E520" s="443"/>
      <c r="F520" s="443"/>
      <c r="G520" s="398"/>
      <c r="H520" s="478"/>
    </row>
    <row r="521" spans="1:8" s="496" customFormat="1" ht="33" customHeight="1">
      <c r="A521" s="451"/>
      <c r="B521" s="398"/>
      <c r="C521" s="443"/>
      <c r="D521" s="443"/>
      <c r="E521" s="443"/>
      <c r="F521" s="443"/>
      <c r="G521" s="398"/>
      <c r="H521" s="478"/>
    </row>
    <row r="522" spans="1:8" s="496" customFormat="1" ht="33" customHeight="1">
      <c r="A522" s="451"/>
      <c r="B522" s="398"/>
      <c r="C522" s="443"/>
      <c r="D522" s="443"/>
      <c r="E522" s="443"/>
      <c r="F522" s="443"/>
      <c r="G522" s="398"/>
      <c r="H522" s="478"/>
    </row>
    <row r="523" spans="1:8" s="496" customFormat="1" ht="33" customHeight="1">
      <c r="A523" s="451"/>
      <c r="B523" s="398"/>
      <c r="C523" s="443"/>
      <c r="D523" s="443"/>
      <c r="E523" s="443"/>
      <c r="F523" s="443"/>
      <c r="G523" s="398"/>
      <c r="H523" s="478"/>
    </row>
    <row r="524" spans="1:8" s="496" customFormat="1" ht="33" customHeight="1">
      <c r="A524" s="451"/>
      <c r="B524" s="398"/>
      <c r="C524" s="443"/>
      <c r="D524" s="443"/>
      <c r="E524" s="443"/>
      <c r="F524" s="443"/>
      <c r="G524" s="398"/>
      <c r="H524" s="478"/>
    </row>
    <row r="525" spans="1:8" ht="18">
      <c r="A525" s="1709" t="s">
        <v>1</v>
      </c>
      <c r="B525" s="1712" t="s">
        <v>2</v>
      </c>
      <c r="C525" s="1715" t="s">
        <v>3</v>
      </c>
      <c r="D525" s="1716"/>
      <c r="E525" s="1716"/>
      <c r="F525" s="1717"/>
      <c r="G525" s="1718" t="s">
        <v>149</v>
      </c>
      <c r="H525" s="1721" t="s">
        <v>4</v>
      </c>
    </row>
    <row r="526" spans="1:8" ht="60.75" customHeight="1">
      <c r="A526" s="1710"/>
      <c r="B526" s="1713"/>
      <c r="C526" s="259" t="s">
        <v>5</v>
      </c>
      <c r="D526" s="268" t="s">
        <v>6</v>
      </c>
      <c r="E526" s="260" t="s">
        <v>7</v>
      </c>
      <c r="F526" s="261" t="s">
        <v>8</v>
      </c>
      <c r="G526" s="1719"/>
      <c r="H526" s="1722"/>
    </row>
    <row r="527" spans="1:8" ht="18" customHeight="1">
      <c r="A527" s="1710"/>
      <c r="B527" s="1714"/>
      <c r="C527" s="262" t="s">
        <v>9</v>
      </c>
      <c r="D527" s="263" t="s">
        <v>10</v>
      </c>
      <c r="E527" s="263" t="s">
        <v>11</v>
      </c>
      <c r="F527" s="264" t="s">
        <v>12</v>
      </c>
      <c r="G527" s="1719"/>
      <c r="H527" s="1722"/>
    </row>
    <row r="528" spans="1:8" ht="17.25" customHeight="1">
      <c r="A528" s="1711"/>
      <c r="B528" s="269" t="s">
        <v>13</v>
      </c>
      <c r="C528" s="265">
        <v>2</v>
      </c>
      <c r="D528" s="265" t="s">
        <v>377</v>
      </c>
      <c r="E528" s="265" t="s">
        <v>378</v>
      </c>
      <c r="F528" s="265" t="s">
        <v>378</v>
      </c>
      <c r="G528" s="1720"/>
      <c r="H528" s="1723"/>
    </row>
    <row r="529" spans="1:8" ht="21.75" customHeight="1">
      <c r="A529" s="464">
        <v>6</v>
      </c>
      <c r="B529" s="167" t="s">
        <v>150</v>
      </c>
      <c r="C529" s="228"/>
      <c r="D529" s="240"/>
      <c r="E529" s="240"/>
      <c r="F529" s="240"/>
      <c r="G529" s="167"/>
      <c r="H529" s="168"/>
    </row>
    <row r="530" spans="1:8" ht="21.75" customHeight="1">
      <c r="A530" s="465"/>
      <c r="B530" s="436" t="s">
        <v>167</v>
      </c>
      <c r="C530" s="226"/>
      <c r="D530" s="238"/>
      <c r="E530" s="238"/>
      <c r="F530" s="238"/>
      <c r="G530" s="436"/>
      <c r="H530" s="437"/>
    </row>
    <row r="531" spans="1:8" ht="20.85" customHeight="1">
      <c r="A531" s="465"/>
      <c r="B531" s="322" t="s">
        <v>52</v>
      </c>
      <c r="C531" s="1728"/>
      <c r="D531" s="1428"/>
      <c r="E531" s="1428"/>
      <c r="F531" s="1428"/>
      <c r="G531" s="169"/>
      <c r="H531" s="99"/>
    </row>
    <row r="532" spans="1:8" ht="20.85" customHeight="1">
      <c r="A532" s="465"/>
      <c r="B532" s="323" t="s">
        <v>168</v>
      </c>
      <c r="C532" s="1729"/>
      <c r="D532" s="1430"/>
      <c r="E532" s="1430"/>
      <c r="F532" s="1430"/>
      <c r="G532" s="100"/>
      <c r="H532" s="114"/>
    </row>
    <row r="533" spans="1:8" ht="20.85" customHeight="1">
      <c r="A533" s="465"/>
      <c r="B533" s="324" t="s">
        <v>169</v>
      </c>
      <c r="C533" s="1729"/>
      <c r="D533" s="1430"/>
      <c r="E533" s="1430"/>
      <c r="F533" s="1430"/>
      <c r="G533" s="107"/>
      <c r="H533" s="114"/>
    </row>
    <row r="534" spans="1:8" ht="20.85" customHeight="1">
      <c r="A534" s="465"/>
      <c r="B534" s="325" t="s">
        <v>170</v>
      </c>
      <c r="C534" s="1730"/>
      <c r="D534" s="1429"/>
      <c r="E534" s="1429"/>
      <c r="F534" s="1429"/>
      <c r="G534" s="170"/>
      <c r="H534" s="15"/>
    </row>
    <row r="535" spans="1:8" ht="20.85" customHeight="1">
      <c r="A535" s="465"/>
      <c r="B535" s="326" t="s">
        <v>52</v>
      </c>
      <c r="C535" s="1728"/>
      <c r="D535" s="1428"/>
      <c r="E535" s="1428"/>
      <c r="F535" s="1428"/>
      <c r="G535" s="171"/>
      <c r="H535" s="99"/>
    </row>
    <row r="536" spans="1:8" ht="20.85" customHeight="1">
      <c r="A536" s="465"/>
      <c r="B536" s="327" t="s">
        <v>171</v>
      </c>
      <c r="C536" s="1729"/>
      <c r="D536" s="1430"/>
      <c r="E536" s="1430"/>
      <c r="F536" s="1430"/>
      <c r="G536" s="100"/>
      <c r="H536" s="114"/>
    </row>
    <row r="537" spans="1:8" ht="20.85" customHeight="1">
      <c r="A537" s="465"/>
      <c r="B537" s="324" t="s">
        <v>172</v>
      </c>
      <c r="C537" s="1729"/>
      <c r="D537" s="1430"/>
      <c r="E537" s="1430"/>
      <c r="F537" s="1430"/>
      <c r="G537" s="107"/>
      <c r="H537" s="114"/>
    </row>
    <row r="538" spans="1:8" ht="20.85" customHeight="1">
      <c r="A538" s="465"/>
      <c r="B538" s="328" t="s">
        <v>173</v>
      </c>
      <c r="C538" s="1730"/>
      <c r="D538" s="1429"/>
      <c r="E538" s="1429"/>
      <c r="F538" s="1429"/>
      <c r="G538" s="170"/>
      <c r="H538" s="15"/>
    </row>
    <row r="539" spans="1:8" ht="20.85" customHeight="1">
      <c r="A539" s="465"/>
      <c r="B539" s="322" t="s">
        <v>52</v>
      </c>
      <c r="C539" s="1728"/>
      <c r="D539" s="1726"/>
      <c r="E539" s="1726"/>
      <c r="F539" s="1726"/>
      <c r="G539" s="169"/>
      <c r="H539" s="172"/>
    </row>
    <row r="540" spans="1:8" ht="20.85" customHeight="1">
      <c r="A540" s="465"/>
      <c r="B540" s="327" t="s">
        <v>174</v>
      </c>
      <c r="C540" s="1729"/>
      <c r="D540" s="1726"/>
      <c r="E540" s="1726"/>
      <c r="F540" s="1726"/>
      <c r="G540" s="100"/>
      <c r="H540" s="114"/>
    </row>
    <row r="541" spans="1:8" ht="20.85" customHeight="1">
      <c r="A541" s="465"/>
      <c r="B541" s="324" t="s">
        <v>341</v>
      </c>
      <c r="C541" s="1729"/>
      <c r="D541" s="1726"/>
      <c r="E541" s="1726"/>
      <c r="F541" s="1726"/>
      <c r="G541" s="107"/>
      <c r="H541" s="114"/>
    </row>
    <row r="542" spans="1:8" ht="20.85" customHeight="1">
      <c r="A542" s="465"/>
      <c r="B542" s="328" t="s">
        <v>342</v>
      </c>
      <c r="C542" s="1730"/>
      <c r="D542" s="1727"/>
      <c r="E542" s="1727"/>
      <c r="F542" s="1727"/>
      <c r="G542" s="170"/>
      <c r="H542" s="15"/>
    </row>
    <row r="543" spans="1:8" ht="20.85" customHeight="1">
      <c r="A543" s="465"/>
      <c r="B543" s="322" t="s">
        <v>52</v>
      </c>
      <c r="C543" s="1728"/>
      <c r="D543" s="1731"/>
      <c r="E543" s="1731"/>
      <c r="F543" s="1731"/>
      <c r="G543" s="169"/>
      <c r="H543" s="172"/>
    </row>
    <row r="544" spans="1:8" ht="20.85" customHeight="1">
      <c r="A544" s="465"/>
      <c r="B544" s="324" t="s">
        <v>177</v>
      </c>
      <c r="C544" s="1729"/>
      <c r="D544" s="1726"/>
      <c r="E544" s="1726"/>
      <c r="F544" s="1726"/>
      <c r="G544" s="100"/>
      <c r="H544" s="114"/>
    </row>
    <row r="545" spans="1:8" ht="20.85" customHeight="1">
      <c r="A545" s="465"/>
      <c r="B545" s="177" t="s">
        <v>178</v>
      </c>
      <c r="C545" s="1729"/>
      <c r="D545" s="1726"/>
      <c r="E545" s="1726"/>
      <c r="F545" s="1726"/>
      <c r="G545" s="100"/>
      <c r="H545" s="114"/>
    </row>
    <row r="546" spans="1:8" ht="20.85" customHeight="1">
      <c r="A546" s="465"/>
      <c r="B546" s="329" t="s">
        <v>179</v>
      </c>
      <c r="C546" s="1730"/>
      <c r="D546" s="1727"/>
      <c r="E546" s="1727"/>
      <c r="F546" s="1727"/>
      <c r="G546" s="173"/>
      <c r="H546" s="15"/>
    </row>
    <row r="547" spans="1:8" ht="20.85" customHeight="1">
      <c r="A547" s="465"/>
      <c r="B547" s="326" t="s">
        <v>52</v>
      </c>
      <c r="C547" s="1423"/>
      <c r="D547" s="1428"/>
      <c r="E547" s="1428"/>
      <c r="F547" s="1428"/>
      <c r="G547" s="171"/>
      <c r="H547" s="99"/>
    </row>
    <row r="548" spans="1:8" ht="20.85" customHeight="1">
      <c r="A548" s="465"/>
      <c r="B548" s="330" t="s">
        <v>180</v>
      </c>
      <c r="C548" s="1424"/>
      <c r="D548" s="1430"/>
      <c r="E548" s="1430"/>
      <c r="F548" s="1430"/>
      <c r="G548" s="100"/>
      <c r="H548" s="114"/>
    </row>
    <row r="549" spans="1:8" ht="20.85" customHeight="1">
      <c r="A549" s="465"/>
      <c r="B549" s="177" t="s">
        <v>181</v>
      </c>
      <c r="C549" s="1424"/>
      <c r="D549" s="1430"/>
      <c r="E549" s="1430"/>
      <c r="F549" s="1430"/>
      <c r="G549" s="100"/>
      <c r="H549" s="114"/>
    </row>
    <row r="550" spans="1:8" ht="20.85" customHeight="1">
      <c r="A550" s="465"/>
      <c r="B550" s="177" t="s">
        <v>182</v>
      </c>
      <c r="C550" s="1424"/>
      <c r="D550" s="1430"/>
      <c r="E550" s="1430"/>
      <c r="F550" s="1430"/>
      <c r="G550" s="100"/>
      <c r="H550" s="114"/>
    </row>
    <row r="551" spans="1:8" ht="20.85" customHeight="1">
      <c r="A551" s="465"/>
      <c r="B551" s="177" t="s">
        <v>183</v>
      </c>
      <c r="C551" s="1424"/>
      <c r="D551" s="1430"/>
      <c r="E551" s="1430"/>
      <c r="F551" s="1430"/>
      <c r="G551" s="100"/>
      <c r="H551" s="114"/>
    </row>
    <row r="552" spans="1:8" ht="20.85" customHeight="1">
      <c r="A552" s="465"/>
      <c r="B552" s="258" t="s">
        <v>184</v>
      </c>
      <c r="C552" s="1425"/>
      <c r="D552" s="1429"/>
      <c r="E552" s="1429"/>
      <c r="F552" s="1429"/>
      <c r="G552" s="173"/>
      <c r="H552" s="15"/>
    </row>
    <row r="553" spans="1:8" ht="20.85" customHeight="1">
      <c r="A553" s="465"/>
      <c r="B553" s="331" t="s">
        <v>52</v>
      </c>
      <c r="C553" s="1423"/>
      <c r="D553" s="1428"/>
      <c r="E553" s="1428"/>
      <c r="F553" s="1428"/>
      <c r="G553" s="169"/>
      <c r="H553" s="172"/>
    </row>
    <row r="554" spans="1:8" ht="20.85" customHeight="1">
      <c r="A554" s="465"/>
      <c r="B554" s="332" t="s">
        <v>185</v>
      </c>
      <c r="C554" s="1424"/>
      <c r="D554" s="1430"/>
      <c r="E554" s="1430"/>
      <c r="F554" s="1430"/>
      <c r="G554" s="100"/>
      <c r="H554" s="114"/>
    </row>
    <row r="555" spans="1:8" ht="20.85" customHeight="1">
      <c r="A555" s="465"/>
      <c r="B555" s="333" t="s">
        <v>186</v>
      </c>
      <c r="C555" s="1424"/>
      <c r="D555" s="1430"/>
      <c r="E555" s="1430"/>
      <c r="F555" s="1430"/>
      <c r="G555" s="100"/>
      <c r="H555" s="114"/>
    </row>
    <row r="556" spans="1:8" ht="20.85" customHeight="1">
      <c r="A556" s="465"/>
      <c r="B556" s="333" t="s">
        <v>187</v>
      </c>
      <c r="C556" s="1424"/>
      <c r="D556" s="1430"/>
      <c r="E556" s="1430"/>
      <c r="F556" s="1430"/>
      <c r="G556" s="100"/>
      <c r="H556" s="114"/>
    </row>
    <row r="557" spans="1:8" ht="20.85" customHeight="1">
      <c r="A557" s="497"/>
      <c r="B557" s="334" t="s">
        <v>188</v>
      </c>
      <c r="C557" s="1425"/>
      <c r="D557" s="1429"/>
      <c r="E557" s="1429"/>
      <c r="F557" s="1429"/>
      <c r="G557" s="173"/>
      <c r="H557" s="15"/>
    </row>
    <row r="558" spans="1:8" ht="18">
      <c r="A558" s="1709" t="s">
        <v>1</v>
      </c>
      <c r="B558" s="1712" t="s">
        <v>2</v>
      </c>
      <c r="C558" s="1715" t="s">
        <v>3</v>
      </c>
      <c r="D558" s="1716"/>
      <c r="E558" s="1716"/>
      <c r="F558" s="1717"/>
      <c r="G558" s="1718" t="s">
        <v>149</v>
      </c>
      <c r="H558" s="1721" t="s">
        <v>4</v>
      </c>
    </row>
    <row r="559" spans="1:8" ht="60.75" customHeight="1">
      <c r="A559" s="1710"/>
      <c r="B559" s="1713"/>
      <c r="C559" s="259" t="s">
        <v>5</v>
      </c>
      <c r="D559" s="268" t="s">
        <v>6</v>
      </c>
      <c r="E559" s="260" t="s">
        <v>7</v>
      </c>
      <c r="F559" s="261" t="s">
        <v>8</v>
      </c>
      <c r="G559" s="1719"/>
      <c r="H559" s="1722"/>
    </row>
    <row r="560" spans="1:8" ht="18" customHeight="1">
      <c r="A560" s="1710"/>
      <c r="B560" s="1714"/>
      <c r="C560" s="262" t="s">
        <v>9</v>
      </c>
      <c r="D560" s="263" t="s">
        <v>10</v>
      </c>
      <c r="E560" s="263" t="s">
        <v>11</v>
      </c>
      <c r="F560" s="264" t="s">
        <v>12</v>
      </c>
      <c r="G560" s="1719"/>
      <c r="H560" s="1722"/>
    </row>
    <row r="561" spans="1:8" ht="17.25" customHeight="1">
      <c r="A561" s="1711"/>
      <c r="B561" s="269" t="s">
        <v>13</v>
      </c>
      <c r="C561" s="265">
        <v>2</v>
      </c>
      <c r="D561" s="265" t="s">
        <v>377</v>
      </c>
      <c r="E561" s="265" t="s">
        <v>378</v>
      </c>
      <c r="F561" s="265" t="s">
        <v>378</v>
      </c>
      <c r="G561" s="1720"/>
      <c r="H561" s="1723"/>
    </row>
    <row r="562" spans="1:8" ht="20.85" customHeight="1">
      <c r="A562" s="465"/>
      <c r="B562" s="174" t="s">
        <v>52</v>
      </c>
      <c r="C562" s="1423"/>
      <c r="D562" s="1428"/>
      <c r="E562" s="1428"/>
      <c r="F562" s="1428"/>
      <c r="G562" s="171"/>
      <c r="H562" s="99"/>
    </row>
    <row r="563" spans="1:8" ht="20.85" customHeight="1">
      <c r="A563" s="465"/>
      <c r="B563" s="175" t="s">
        <v>189</v>
      </c>
      <c r="C563" s="1424"/>
      <c r="D563" s="1430"/>
      <c r="E563" s="1430"/>
      <c r="F563" s="1430"/>
      <c r="G563" s="100"/>
      <c r="H563" s="114"/>
    </row>
    <row r="564" spans="1:8" ht="20.85" customHeight="1">
      <c r="A564" s="465"/>
      <c r="B564" s="176" t="s">
        <v>343</v>
      </c>
      <c r="C564" s="1424"/>
      <c r="D564" s="1430"/>
      <c r="E564" s="1430"/>
      <c r="F564" s="1430"/>
      <c r="G564" s="100"/>
      <c r="H564" s="114"/>
    </row>
    <row r="565" spans="1:8" ht="20.85" customHeight="1">
      <c r="A565" s="465"/>
      <c r="B565" s="176" t="s">
        <v>344</v>
      </c>
      <c r="C565" s="1424"/>
      <c r="D565" s="1430"/>
      <c r="E565" s="1430"/>
      <c r="F565" s="1430"/>
      <c r="G565" s="100"/>
      <c r="H565" s="114"/>
    </row>
    <row r="566" spans="1:8" ht="20.85" customHeight="1">
      <c r="A566" s="465"/>
      <c r="B566" s="176" t="s">
        <v>345</v>
      </c>
      <c r="C566" s="1424"/>
      <c r="D566" s="1430"/>
      <c r="E566" s="1430"/>
      <c r="F566" s="1430"/>
      <c r="G566" s="100"/>
      <c r="H566" s="114"/>
    </row>
    <row r="567" spans="1:8" ht="20.85" customHeight="1">
      <c r="A567" s="465"/>
      <c r="B567" s="176" t="s">
        <v>402</v>
      </c>
      <c r="C567" s="1424"/>
      <c r="D567" s="1430"/>
      <c r="E567" s="1430"/>
      <c r="F567" s="1430"/>
      <c r="G567" s="100"/>
      <c r="H567" s="114"/>
    </row>
    <row r="568" spans="1:8" ht="20.85" customHeight="1">
      <c r="A568" s="465"/>
      <c r="B568" s="176" t="s">
        <v>346</v>
      </c>
      <c r="C568" s="1424"/>
      <c r="D568" s="1430"/>
      <c r="E568" s="1430"/>
      <c r="F568" s="1430"/>
      <c r="G568" s="100"/>
      <c r="H568" s="114"/>
    </row>
    <row r="569" spans="1:8" ht="20.85" customHeight="1">
      <c r="A569" s="465"/>
      <c r="B569" s="60" t="s">
        <v>347</v>
      </c>
      <c r="C569" s="1425"/>
      <c r="D569" s="1429"/>
      <c r="E569" s="1429"/>
      <c r="F569" s="1430"/>
      <c r="G569" s="173"/>
      <c r="H569" s="15"/>
    </row>
    <row r="570" spans="1:8" ht="20.85" customHeight="1">
      <c r="A570" s="465"/>
      <c r="B570" s="337" t="s">
        <v>52</v>
      </c>
      <c r="C570" s="1423"/>
      <c r="D570" s="1731"/>
      <c r="E570" s="1731"/>
      <c r="F570" s="1731"/>
      <c r="G570" s="169"/>
      <c r="H570" s="172"/>
    </row>
    <row r="571" spans="1:8" ht="20.85" customHeight="1">
      <c r="A571" s="465"/>
      <c r="B571" s="338" t="s">
        <v>190</v>
      </c>
      <c r="C571" s="1424"/>
      <c r="D571" s="1726"/>
      <c r="E571" s="1726"/>
      <c r="F571" s="1726"/>
      <c r="G571" s="100"/>
      <c r="H571" s="114"/>
    </row>
    <row r="572" spans="1:8" ht="20.85" customHeight="1">
      <c r="A572" s="465"/>
      <c r="B572" s="177" t="s">
        <v>348</v>
      </c>
      <c r="C572" s="1424"/>
      <c r="D572" s="1726"/>
      <c r="E572" s="1726"/>
      <c r="F572" s="1726"/>
      <c r="G572" s="100"/>
      <c r="H572" s="114"/>
    </row>
    <row r="573" spans="1:8" ht="20.85" customHeight="1">
      <c r="A573" s="465"/>
      <c r="B573" s="177" t="s">
        <v>349</v>
      </c>
      <c r="C573" s="1424"/>
      <c r="D573" s="1726"/>
      <c r="E573" s="1726"/>
      <c r="F573" s="1726"/>
      <c r="G573" s="100"/>
      <c r="H573" s="114"/>
    </row>
    <row r="574" spans="1:8" ht="20.85" customHeight="1">
      <c r="A574" s="465"/>
      <c r="B574" s="258" t="s">
        <v>350</v>
      </c>
      <c r="C574" s="1425"/>
      <c r="D574" s="1727"/>
      <c r="E574" s="1727"/>
      <c r="F574" s="1727"/>
      <c r="G574" s="173"/>
      <c r="H574" s="15"/>
    </row>
    <row r="575" spans="1:8" ht="20.85" customHeight="1">
      <c r="A575" s="465"/>
      <c r="B575" s="337" t="s">
        <v>52</v>
      </c>
      <c r="C575" s="1728"/>
      <c r="D575" s="1428"/>
      <c r="E575" s="1428"/>
      <c r="F575" s="1428"/>
      <c r="G575" s="169"/>
      <c r="H575" s="172"/>
    </row>
    <row r="576" spans="1:8" ht="20.85" customHeight="1">
      <c r="A576" s="465"/>
      <c r="B576" s="72" t="s">
        <v>193</v>
      </c>
      <c r="C576" s="1729"/>
      <c r="D576" s="1430"/>
      <c r="E576" s="1430"/>
      <c r="F576" s="1430"/>
      <c r="G576" s="100"/>
      <c r="H576" s="114"/>
    </row>
    <row r="577" spans="1:8" ht="20.85" customHeight="1">
      <c r="A577" s="465"/>
      <c r="B577" s="324" t="s">
        <v>351</v>
      </c>
      <c r="C577" s="1729"/>
      <c r="D577" s="1430"/>
      <c r="E577" s="1430"/>
      <c r="F577" s="1430"/>
      <c r="G577" s="100"/>
      <c r="H577" s="114"/>
    </row>
    <row r="578" spans="1:8" ht="20.85" customHeight="1">
      <c r="A578" s="465"/>
      <c r="B578" s="328" t="s">
        <v>352</v>
      </c>
      <c r="C578" s="1730"/>
      <c r="D578" s="1429"/>
      <c r="E578" s="1429"/>
      <c r="F578" s="1429"/>
      <c r="G578" s="173"/>
      <c r="H578" s="15"/>
    </row>
    <row r="579" spans="1:8" s="369" customFormat="1" ht="20.85" customHeight="1">
      <c r="A579" s="465"/>
      <c r="B579" s="366"/>
      <c r="C579" s="539">
        <f>COUNTIF(C531:C578,"/")</f>
        <v>0</v>
      </c>
      <c r="D579" s="539">
        <f>COUNTIF(D531:D578,"/")</f>
        <v>0</v>
      </c>
      <c r="E579" s="539">
        <f>COUNTIF(E531:E578,"/")</f>
        <v>0</v>
      </c>
      <c r="F579" s="539">
        <f>COUNTIF(F531:F578,"/")</f>
        <v>0</v>
      </c>
      <c r="G579" s="178"/>
      <c r="H579" s="368"/>
    </row>
    <row r="580" spans="1:8" ht="20.85" customHeight="1">
      <c r="A580" s="465"/>
      <c r="B580" s="436" t="s">
        <v>194</v>
      </c>
      <c r="C580" s="229"/>
      <c r="D580" s="241"/>
      <c r="E580" s="241"/>
      <c r="F580" s="241"/>
      <c r="G580" s="179"/>
      <c r="H580" s="180"/>
    </row>
    <row r="581" spans="1:8" ht="20.85" customHeight="1">
      <c r="A581" s="465"/>
      <c r="B581" s="340" t="s">
        <v>91</v>
      </c>
      <c r="C581" s="1728"/>
      <c r="D581" s="1428"/>
      <c r="E581" s="1428"/>
      <c r="F581" s="1428"/>
      <c r="G581" s="100"/>
      <c r="H581" s="115"/>
    </row>
    <row r="582" spans="1:8" ht="20.85" customHeight="1">
      <c r="A582" s="465"/>
      <c r="B582" s="181" t="s">
        <v>195</v>
      </c>
      <c r="C582" s="1729"/>
      <c r="D582" s="1430"/>
      <c r="E582" s="1430"/>
      <c r="F582" s="1430"/>
      <c r="G582" s="100"/>
      <c r="H582" s="70"/>
    </row>
    <row r="583" spans="1:8" ht="20.85" customHeight="1">
      <c r="A583" s="465"/>
      <c r="B583" s="324" t="s">
        <v>169</v>
      </c>
      <c r="C583" s="1729"/>
      <c r="D583" s="1430"/>
      <c r="E583" s="1430"/>
      <c r="F583" s="1430"/>
      <c r="G583" s="100"/>
      <c r="H583" s="70"/>
    </row>
    <row r="584" spans="1:8" ht="20.85" customHeight="1">
      <c r="A584" s="465"/>
      <c r="B584" s="325" t="s">
        <v>170</v>
      </c>
      <c r="C584" s="1730"/>
      <c r="D584" s="1429"/>
      <c r="E584" s="1429"/>
      <c r="F584" s="1429"/>
      <c r="G584" s="173"/>
      <c r="H584" s="112"/>
    </row>
    <row r="585" spans="1:8" ht="20.85" customHeight="1">
      <c r="A585" s="465"/>
      <c r="B585" s="340" t="s">
        <v>91</v>
      </c>
      <c r="C585" s="1728"/>
      <c r="D585" s="1428"/>
      <c r="E585" s="1428"/>
      <c r="F585" s="1428"/>
      <c r="G585" s="100"/>
      <c r="H585" s="70"/>
    </row>
    <row r="586" spans="1:8" ht="20.85" customHeight="1">
      <c r="A586" s="465"/>
      <c r="B586" s="181" t="s">
        <v>196</v>
      </c>
      <c r="C586" s="1729"/>
      <c r="D586" s="1430"/>
      <c r="E586" s="1430"/>
      <c r="F586" s="1430"/>
      <c r="G586" s="100"/>
      <c r="H586" s="70"/>
    </row>
    <row r="587" spans="1:8" ht="20.85" customHeight="1">
      <c r="A587" s="465"/>
      <c r="B587" s="324" t="s">
        <v>172</v>
      </c>
      <c r="C587" s="1729"/>
      <c r="D587" s="1430"/>
      <c r="E587" s="1430"/>
      <c r="F587" s="1430"/>
      <c r="G587" s="100"/>
      <c r="H587" s="70"/>
    </row>
    <row r="588" spans="1:8" ht="20.85" customHeight="1">
      <c r="A588" s="497"/>
      <c r="B588" s="325" t="s">
        <v>173</v>
      </c>
      <c r="C588" s="1730"/>
      <c r="D588" s="1429"/>
      <c r="E588" s="1429"/>
      <c r="F588" s="1429"/>
      <c r="G588" s="173"/>
      <c r="H588" s="112"/>
    </row>
    <row r="589" spans="1:8" ht="30" customHeight="1">
      <c r="A589" s="526"/>
      <c r="B589" s="527"/>
      <c r="C589" s="523"/>
      <c r="D589" s="484"/>
      <c r="E589" s="484"/>
      <c r="F589" s="484"/>
      <c r="G589" s="528"/>
      <c r="H589" s="529"/>
    </row>
    <row r="590" spans="1:8" ht="30" customHeight="1">
      <c r="A590" s="530"/>
      <c r="B590" s="324"/>
      <c r="C590" s="518"/>
      <c r="D590" s="481"/>
      <c r="E590" s="481"/>
      <c r="F590" s="481"/>
      <c r="G590" s="69"/>
      <c r="H590" s="107"/>
    </row>
    <row r="591" spans="1:8" ht="18">
      <c r="A591" s="1709" t="s">
        <v>1</v>
      </c>
      <c r="B591" s="1712" t="s">
        <v>2</v>
      </c>
      <c r="C591" s="1715" t="s">
        <v>3</v>
      </c>
      <c r="D591" s="1716"/>
      <c r="E591" s="1716"/>
      <c r="F591" s="1717"/>
      <c r="G591" s="1718" t="s">
        <v>149</v>
      </c>
      <c r="H591" s="1721" t="s">
        <v>4</v>
      </c>
    </row>
    <row r="592" spans="1:8" ht="60.75" customHeight="1">
      <c r="A592" s="1710"/>
      <c r="B592" s="1713"/>
      <c r="C592" s="259" t="s">
        <v>5</v>
      </c>
      <c r="D592" s="268" t="s">
        <v>6</v>
      </c>
      <c r="E592" s="260" t="s">
        <v>7</v>
      </c>
      <c r="F592" s="261" t="s">
        <v>8</v>
      </c>
      <c r="G592" s="1719"/>
      <c r="H592" s="1722"/>
    </row>
    <row r="593" spans="1:8" ht="18" customHeight="1">
      <c r="A593" s="1710"/>
      <c r="B593" s="1714"/>
      <c r="C593" s="262" t="s">
        <v>9</v>
      </c>
      <c r="D593" s="263" t="s">
        <v>10</v>
      </c>
      <c r="E593" s="263" t="s">
        <v>11</v>
      </c>
      <c r="F593" s="264" t="s">
        <v>12</v>
      </c>
      <c r="G593" s="1719"/>
      <c r="H593" s="1722"/>
    </row>
    <row r="594" spans="1:8" ht="17.25" customHeight="1">
      <c r="A594" s="1711"/>
      <c r="B594" s="269" t="s">
        <v>13</v>
      </c>
      <c r="C594" s="265">
        <v>2</v>
      </c>
      <c r="D594" s="265" t="s">
        <v>377</v>
      </c>
      <c r="E594" s="265" t="s">
        <v>378</v>
      </c>
      <c r="F594" s="265" t="s">
        <v>378</v>
      </c>
      <c r="G594" s="1720"/>
      <c r="H594" s="1723"/>
    </row>
    <row r="595" spans="1:8" ht="21.75" customHeight="1">
      <c r="A595" s="465"/>
      <c r="B595" s="340" t="s">
        <v>91</v>
      </c>
      <c r="C595" s="1729"/>
      <c r="D595" s="1430"/>
      <c r="E595" s="1430"/>
      <c r="F595" s="1430"/>
      <c r="G595" s="100"/>
      <c r="H595" s="70"/>
    </row>
    <row r="596" spans="1:8" ht="21.75" customHeight="1">
      <c r="A596" s="465"/>
      <c r="B596" s="181" t="s">
        <v>197</v>
      </c>
      <c r="C596" s="1729"/>
      <c r="D596" s="1430"/>
      <c r="E596" s="1430"/>
      <c r="F596" s="1430"/>
      <c r="G596" s="100"/>
      <c r="H596" s="70"/>
    </row>
    <row r="597" spans="1:8" ht="21.75" customHeight="1">
      <c r="A597" s="465"/>
      <c r="B597" s="335" t="s">
        <v>175</v>
      </c>
      <c r="C597" s="1729"/>
      <c r="D597" s="1430"/>
      <c r="E597" s="1430"/>
      <c r="F597" s="1430"/>
      <c r="G597" s="100"/>
      <c r="H597" s="70"/>
    </row>
    <row r="598" spans="1:8" ht="21.75" customHeight="1">
      <c r="A598" s="465"/>
      <c r="B598" s="325" t="s">
        <v>176</v>
      </c>
      <c r="C598" s="1730"/>
      <c r="D598" s="1429"/>
      <c r="E598" s="1429"/>
      <c r="F598" s="1429"/>
      <c r="G598" s="173"/>
      <c r="H598" s="112"/>
    </row>
    <row r="599" spans="1:8" ht="21.75" customHeight="1">
      <c r="A599" s="465"/>
      <c r="B599" s="340" t="s">
        <v>91</v>
      </c>
      <c r="C599" s="1728"/>
      <c r="D599" s="1428"/>
      <c r="E599" s="1428"/>
      <c r="F599" s="1428"/>
      <c r="G599" s="100"/>
      <c r="H599" s="70"/>
    </row>
    <row r="600" spans="1:8" ht="21.75" customHeight="1">
      <c r="A600" s="465"/>
      <c r="B600" s="181" t="s">
        <v>198</v>
      </c>
      <c r="C600" s="1729"/>
      <c r="D600" s="1430"/>
      <c r="E600" s="1430"/>
      <c r="F600" s="1430"/>
      <c r="G600" s="100"/>
      <c r="H600" s="70"/>
    </row>
    <row r="601" spans="1:8" ht="21.75" customHeight="1">
      <c r="A601" s="465"/>
      <c r="B601" s="342" t="s">
        <v>199</v>
      </c>
      <c r="C601" s="1729"/>
      <c r="D601" s="1430"/>
      <c r="E601" s="1430"/>
      <c r="F601" s="1430"/>
      <c r="G601" s="100"/>
      <c r="H601" s="70"/>
    </row>
    <row r="602" spans="1:8" ht="21.75" customHeight="1">
      <c r="A602" s="465"/>
      <c r="B602" s="343" t="s">
        <v>200</v>
      </c>
      <c r="C602" s="1730"/>
      <c r="D602" s="1429"/>
      <c r="E602" s="1429"/>
      <c r="F602" s="1429"/>
      <c r="G602" s="173"/>
      <c r="H602" s="112"/>
    </row>
    <row r="603" spans="1:8" ht="21.75" customHeight="1">
      <c r="A603" s="465"/>
      <c r="B603" s="341" t="s">
        <v>91</v>
      </c>
      <c r="C603" s="1423"/>
      <c r="D603" s="1428"/>
      <c r="E603" s="1428"/>
      <c r="F603" s="1428"/>
      <c r="G603" s="100"/>
      <c r="H603" s="70"/>
    </row>
    <row r="604" spans="1:8" ht="21.75" customHeight="1">
      <c r="A604" s="465"/>
      <c r="B604" s="181" t="s">
        <v>201</v>
      </c>
      <c r="C604" s="1424"/>
      <c r="D604" s="1430"/>
      <c r="E604" s="1430"/>
      <c r="F604" s="1430"/>
      <c r="G604" s="100"/>
      <c r="H604" s="70"/>
    </row>
    <row r="605" spans="1:8" ht="21.75" customHeight="1">
      <c r="A605" s="465"/>
      <c r="B605" s="177" t="s">
        <v>353</v>
      </c>
      <c r="C605" s="1424"/>
      <c r="D605" s="1430"/>
      <c r="E605" s="1430"/>
      <c r="F605" s="1430"/>
      <c r="G605" s="100"/>
      <c r="H605" s="70"/>
    </row>
    <row r="606" spans="1:8" ht="21.75" customHeight="1">
      <c r="A606" s="465"/>
      <c r="B606" s="177" t="s">
        <v>202</v>
      </c>
      <c r="C606" s="1424"/>
      <c r="D606" s="1430"/>
      <c r="E606" s="1430"/>
      <c r="F606" s="1430"/>
      <c r="G606" s="100"/>
      <c r="H606" s="70"/>
    </row>
    <row r="607" spans="1:8" ht="21.75" customHeight="1">
      <c r="A607" s="465"/>
      <c r="B607" s="336" t="s">
        <v>203</v>
      </c>
      <c r="C607" s="1424"/>
      <c r="D607" s="1430"/>
      <c r="E607" s="1430"/>
      <c r="F607" s="1430"/>
      <c r="G607" s="100"/>
      <c r="H607" s="70"/>
    </row>
    <row r="608" spans="1:8" ht="21.75" customHeight="1">
      <c r="A608" s="465"/>
      <c r="B608" s="258" t="s">
        <v>204</v>
      </c>
      <c r="C608" s="1425"/>
      <c r="D608" s="1429"/>
      <c r="E608" s="1429"/>
      <c r="F608" s="1429"/>
      <c r="G608" s="173"/>
      <c r="H608" s="112"/>
    </row>
    <row r="609" spans="1:8" ht="21.75" customHeight="1">
      <c r="A609" s="465"/>
      <c r="B609" s="344" t="s">
        <v>91</v>
      </c>
      <c r="C609" s="1423"/>
      <c r="D609" s="1428"/>
      <c r="E609" s="1428"/>
      <c r="F609" s="1428"/>
      <c r="G609" s="100"/>
      <c r="H609" s="70"/>
    </row>
    <row r="610" spans="1:8" ht="21.75" customHeight="1">
      <c r="A610" s="465"/>
      <c r="B610" s="183" t="s">
        <v>205</v>
      </c>
      <c r="C610" s="1424"/>
      <c r="D610" s="1430"/>
      <c r="E610" s="1430"/>
      <c r="F610" s="1430"/>
      <c r="G610" s="100"/>
      <c r="H610" s="70"/>
    </row>
    <row r="611" spans="1:8" ht="21.75" customHeight="1">
      <c r="A611" s="465"/>
      <c r="B611" s="333" t="s">
        <v>206</v>
      </c>
      <c r="C611" s="1424"/>
      <c r="D611" s="1430"/>
      <c r="E611" s="1430"/>
      <c r="F611" s="1430"/>
      <c r="G611" s="100"/>
      <c r="H611" s="70"/>
    </row>
    <row r="612" spans="1:8" ht="21.75" customHeight="1">
      <c r="A612" s="465"/>
      <c r="B612" s="333" t="s">
        <v>207</v>
      </c>
      <c r="C612" s="1424"/>
      <c r="D612" s="1430"/>
      <c r="E612" s="1430"/>
      <c r="F612" s="1430"/>
      <c r="G612" s="100"/>
      <c r="H612" s="70"/>
    </row>
    <row r="613" spans="1:8" ht="21.75" customHeight="1">
      <c r="A613" s="465"/>
      <c r="B613" s="345" t="s">
        <v>208</v>
      </c>
      <c r="C613" s="1425"/>
      <c r="D613" s="1429"/>
      <c r="E613" s="1429"/>
      <c r="F613" s="1429"/>
      <c r="G613" s="173"/>
      <c r="H613" s="112"/>
    </row>
    <row r="614" spans="1:8" ht="21.75" customHeight="1">
      <c r="A614" s="465"/>
      <c r="B614" s="344" t="s">
        <v>91</v>
      </c>
      <c r="C614" s="1423"/>
      <c r="D614" s="1428"/>
      <c r="E614" s="1428"/>
      <c r="F614" s="1428"/>
      <c r="G614" s="100"/>
      <c r="H614" s="70"/>
    </row>
    <row r="615" spans="1:8" ht="21.75" customHeight="1">
      <c r="A615" s="465"/>
      <c r="B615" s="181" t="s">
        <v>209</v>
      </c>
      <c r="C615" s="1424"/>
      <c r="D615" s="1430"/>
      <c r="E615" s="1430"/>
      <c r="F615" s="1430"/>
      <c r="G615" s="100"/>
      <c r="H615" s="70"/>
    </row>
    <row r="616" spans="1:8" ht="21.75" customHeight="1">
      <c r="A616" s="465"/>
      <c r="B616" s="176" t="s">
        <v>343</v>
      </c>
      <c r="C616" s="1424"/>
      <c r="D616" s="1430"/>
      <c r="E616" s="1430"/>
      <c r="F616" s="1430"/>
      <c r="G616" s="100"/>
      <c r="H616" s="70"/>
    </row>
    <row r="617" spans="1:8" ht="21.75" customHeight="1">
      <c r="A617" s="465"/>
      <c r="B617" s="176" t="s">
        <v>344</v>
      </c>
      <c r="C617" s="1424"/>
      <c r="D617" s="1430"/>
      <c r="E617" s="1430"/>
      <c r="F617" s="1430"/>
      <c r="G617" s="100"/>
      <c r="H617" s="70"/>
    </row>
    <row r="618" spans="1:8" ht="21.75" customHeight="1">
      <c r="A618" s="465"/>
      <c r="B618" s="176" t="s">
        <v>345</v>
      </c>
      <c r="C618" s="1424"/>
      <c r="D618" s="1430"/>
      <c r="E618" s="1430"/>
      <c r="F618" s="1430"/>
      <c r="G618" s="100"/>
      <c r="H618" s="70"/>
    </row>
    <row r="619" spans="1:8" ht="21.75" customHeight="1">
      <c r="A619" s="465"/>
      <c r="B619" s="176" t="s">
        <v>402</v>
      </c>
      <c r="C619" s="1424"/>
      <c r="D619" s="1430"/>
      <c r="E619" s="1430"/>
      <c r="F619" s="1430"/>
      <c r="G619" s="100"/>
      <c r="H619" s="70"/>
    </row>
    <row r="620" spans="1:8" ht="21.75" customHeight="1">
      <c r="A620" s="465"/>
      <c r="B620" s="176" t="s">
        <v>346</v>
      </c>
      <c r="C620" s="1424"/>
      <c r="D620" s="1430"/>
      <c r="E620" s="1430"/>
      <c r="F620" s="1430"/>
      <c r="G620" s="100"/>
      <c r="H620" s="70"/>
    </row>
    <row r="621" spans="1:8" ht="21.75" customHeight="1">
      <c r="A621" s="497"/>
      <c r="B621" s="60" t="s">
        <v>347</v>
      </c>
      <c r="C621" s="1425"/>
      <c r="D621" s="1429"/>
      <c r="E621" s="1429"/>
      <c r="F621" s="1429"/>
      <c r="G621" s="173"/>
      <c r="H621" s="112"/>
    </row>
    <row r="622" spans="1:8" ht="30" customHeight="1">
      <c r="A622" s="526"/>
      <c r="B622" s="532"/>
      <c r="C622" s="483"/>
      <c r="D622" s="484"/>
      <c r="E622" s="484"/>
      <c r="F622" s="484"/>
      <c r="G622" s="528"/>
      <c r="H622" s="529"/>
    </row>
    <row r="623" spans="1:8" ht="18">
      <c r="A623" s="1709" t="s">
        <v>1</v>
      </c>
      <c r="B623" s="1712" t="s">
        <v>2</v>
      </c>
      <c r="C623" s="1715" t="s">
        <v>3</v>
      </c>
      <c r="D623" s="1716"/>
      <c r="E623" s="1716"/>
      <c r="F623" s="1717"/>
      <c r="G623" s="1718" t="s">
        <v>149</v>
      </c>
      <c r="H623" s="1721" t="s">
        <v>4</v>
      </c>
    </row>
    <row r="624" spans="1:8" ht="60.75" customHeight="1">
      <c r="A624" s="1710"/>
      <c r="B624" s="1713"/>
      <c r="C624" s="259" t="s">
        <v>5</v>
      </c>
      <c r="D624" s="268" t="s">
        <v>6</v>
      </c>
      <c r="E624" s="260" t="s">
        <v>7</v>
      </c>
      <c r="F624" s="261" t="s">
        <v>8</v>
      </c>
      <c r="G624" s="1719"/>
      <c r="H624" s="1722"/>
    </row>
    <row r="625" spans="1:8" ht="18" customHeight="1">
      <c r="A625" s="1710"/>
      <c r="B625" s="1714"/>
      <c r="C625" s="262" t="s">
        <v>9</v>
      </c>
      <c r="D625" s="263" t="s">
        <v>10</v>
      </c>
      <c r="E625" s="263" t="s">
        <v>11</v>
      </c>
      <c r="F625" s="264" t="s">
        <v>12</v>
      </c>
      <c r="G625" s="1719"/>
      <c r="H625" s="1722"/>
    </row>
    <row r="626" spans="1:8" ht="17.25" customHeight="1">
      <c r="A626" s="1711"/>
      <c r="B626" s="269" t="s">
        <v>13</v>
      </c>
      <c r="C626" s="265">
        <v>2</v>
      </c>
      <c r="D626" s="265" t="s">
        <v>377</v>
      </c>
      <c r="E626" s="265" t="s">
        <v>378</v>
      </c>
      <c r="F626" s="265" t="s">
        <v>378</v>
      </c>
      <c r="G626" s="1720"/>
      <c r="H626" s="1723"/>
    </row>
    <row r="627" spans="1:8" ht="20.85" customHeight="1">
      <c r="A627" s="465"/>
      <c r="B627" s="340" t="s">
        <v>91</v>
      </c>
      <c r="C627" s="1423"/>
      <c r="D627" s="1731"/>
      <c r="E627" s="1731"/>
      <c r="F627" s="1731"/>
      <c r="G627" s="100"/>
      <c r="H627" s="70"/>
    </row>
    <row r="628" spans="1:8" ht="20.85" customHeight="1">
      <c r="A628" s="465"/>
      <c r="B628" s="181" t="s">
        <v>210</v>
      </c>
      <c r="C628" s="1424"/>
      <c r="D628" s="1726"/>
      <c r="E628" s="1726"/>
      <c r="F628" s="1726"/>
      <c r="G628" s="100"/>
      <c r="H628" s="70"/>
    </row>
    <row r="629" spans="1:8" ht="20.85" customHeight="1">
      <c r="A629" s="465"/>
      <c r="B629" s="177" t="s">
        <v>354</v>
      </c>
      <c r="C629" s="1424"/>
      <c r="D629" s="1726"/>
      <c r="E629" s="1726"/>
      <c r="F629" s="1726"/>
      <c r="G629" s="100"/>
      <c r="H629" s="70"/>
    </row>
    <row r="630" spans="1:8" ht="20.85" customHeight="1">
      <c r="A630" s="465"/>
      <c r="B630" s="177" t="s">
        <v>191</v>
      </c>
      <c r="C630" s="1424"/>
      <c r="D630" s="1726"/>
      <c r="E630" s="1726"/>
      <c r="F630" s="1726"/>
      <c r="G630" s="100"/>
      <c r="H630" s="70"/>
    </row>
    <row r="631" spans="1:8" ht="20.85" customHeight="1">
      <c r="A631" s="465"/>
      <c r="B631" s="296" t="s">
        <v>192</v>
      </c>
      <c r="C631" s="1425"/>
      <c r="D631" s="1727"/>
      <c r="E631" s="1727"/>
      <c r="F631" s="1727"/>
      <c r="G631" s="173"/>
      <c r="H631" s="112"/>
    </row>
    <row r="632" spans="1:8" ht="20.85" customHeight="1">
      <c r="A632" s="465"/>
      <c r="B632" s="340" t="s">
        <v>91</v>
      </c>
      <c r="C632" s="1728"/>
      <c r="D632" s="1428"/>
      <c r="E632" s="1428"/>
      <c r="F632" s="1428"/>
      <c r="G632" s="100"/>
      <c r="H632" s="70"/>
    </row>
    <row r="633" spans="1:8" ht="20.85" customHeight="1">
      <c r="A633" s="465"/>
      <c r="B633" s="181" t="s">
        <v>211</v>
      </c>
      <c r="C633" s="1729"/>
      <c r="D633" s="1430"/>
      <c r="E633" s="1430"/>
      <c r="F633" s="1430"/>
      <c r="G633" s="100"/>
      <c r="H633" s="70"/>
    </row>
    <row r="634" spans="1:8" ht="20.85" customHeight="1">
      <c r="A634" s="465"/>
      <c r="B634" s="324" t="s">
        <v>355</v>
      </c>
      <c r="C634" s="1729"/>
      <c r="D634" s="1430"/>
      <c r="E634" s="1430"/>
      <c r="F634" s="1430"/>
      <c r="G634" s="100"/>
      <c r="H634" s="70"/>
    </row>
    <row r="635" spans="1:8" ht="20.85" customHeight="1">
      <c r="A635" s="465"/>
      <c r="B635" s="324" t="s">
        <v>356</v>
      </c>
      <c r="C635" s="1730"/>
      <c r="D635" s="1429"/>
      <c r="E635" s="1429"/>
      <c r="F635" s="1429"/>
      <c r="G635" s="100"/>
      <c r="H635" s="70"/>
    </row>
    <row r="636" spans="1:8" s="369" customFormat="1" ht="20.85" customHeight="1">
      <c r="A636" s="465"/>
      <c r="B636" s="366"/>
      <c r="C636" s="539">
        <f>COUNTIF(C581:C635,"/")</f>
        <v>0</v>
      </c>
      <c r="D636" s="539">
        <f>COUNTIF(D581:D635,"/")</f>
        <v>0</v>
      </c>
      <c r="E636" s="539">
        <f>COUNTIF(E581:E635,"/")</f>
        <v>0</v>
      </c>
      <c r="F636" s="539">
        <f>COUNTIF(F581:F635,"/")</f>
        <v>0</v>
      </c>
      <c r="G636" s="498"/>
      <c r="H636" s="368"/>
    </row>
    <row r="637" spans="1:8" ht="20.85" customHeight="1">
      <c r="A637" s="465"/>
      <c r="B637" s="436" t="s">
        <v>413</v>
      </c>
      <c r="C637" s="230"/>
      <c r="D637" s="242"/>
      <c r="E637" s="242"/>
      <c r="F637" s="540"/>
      <c r="G637" s="165"/>
      <c r="H637" s="184"/>
    </row>
    <row r="638" spans="1:8" ht="20.85" customHeight="1">
      <c r="A638" s="465"/>
      <c r="B638" s="266" t="s">
        <v>397</v>
      </c>
      <c r="C638" s="1423"/>
      <c r="D638" s="1423"/>
      <c r="E638" s="1423"/>
      <c r="F638" s="1423"/>
      <c r="G638" s="17"/>
      <c r="H638" s="18"/>
    </row>
    <row r="639" spans="1:8" ht="20.85" customHeight="1">
      <c r="A639" s="465"/>
      <c r="B639" s="283"/>
      <c r="C639" s="1424"/>
      <c r="D639" s="1424"/>
      <c r="E639" s="1424"/>
      <c r="F639" s="1424"/>
      <c r="G639" s="21"/>
      <c r="H639" s="22"/>
    </row>
    <row r="640" spans="1:8" ht="20.85" customHeight="1">
      <c r="A640" s="465"/>
      <c r="B640" s="266" t="s">
        <v>448</v>
      </c>
      <c r="C640" s="1423"/>
      <c r="D640" s="1423"/>
      <c r="E640" s="1423"/>
      <c r="F640" s="1423"/>
      <c r="G640" s="17"/>
      <c r="H640" s="18"/>
    </row>
    <row r="641" spans="1:8" ht="20.85" customHeight="1">
      <c r="A641" s="454"/>
      <c r="B641" s="283"/>
      <c r="C641" s="1424"/>
      <c r="D641" s="1424"/>
      <c r="E641" s="1424"/>
      <c r="F641" s="1424"/>
      <c r="G641" s="21"/>
      <c r="H641" s="22"/>
    </row>
    <row r="642" spans="1:8" ht="20.85" customHeight="1">
      <c r="A642" s="454"/>
      <c r="B642" s="422" t="s">
        <v>449</v>
      </c>
      <c r="C642" s="1706"/>
      <c r="D642" s="1732"/>
      <c r="E642" s="1732"/>
      <c r="F642" s="1732"/>
      <c r="G642" s="27"/>
      <c r="H642" s="28"/>
    </row>
    <row r="643" spans="1:8" ht="20.85" customHeight="1">
      <c r="A643" s="454"/>
      <c r="B643" s="20"/>
      <c r="C643" s="1706"/>
      <c r="D643" s="1732"/>
      <c r="E643" s="1732"/>
      <c r="F643" s="1732"/>
      <c r="G643" s="21"/>
      <c r="H643" s="22"/>
    </row>
    <row r="644" spans="1:8" ht="20.85" customHeight="1">
      <c r="A644" s="454"/>
      <c r="B644" s="266" t="s">
        <v>450</v>
      </c>
      <c r="C644" s="1423"/>
      <c r="D644" s="1428"/>
      <c r="E644" s="1428"/>
      <c r="F644" s="1428"/>
      <c r="G644" s="17"/>
      <c r="H644" s="18"/>
    </row>
    <row r="645" spans="1:8" ht="20.85" customHeight="1">
      <c r="A645" s="454"/>
      <c r="B645" s="283"/>
      <c r="C645" s="1424"/>
      <c r="D645" s="1430"/>
      <c r="E645" s="1430"/>
      <c r="F645" s="1430"/>
      <c r="G645" s="21"/>
      <c r="H645" s="22"/>
    </row>
    <row r="646" spans="1:8" ht="20.85" customHeight="1">
      <c r="A646" s="454"/>
      <c r="B646" s="422" t="s">
        <v>451</v>
      </c>
      <c r="C646" s="1423"/>
      <c r="D646" s="1423"/>
      <c r="E646" s="1423"/>
      <c r="F646" s="1423"/>
      <c r="G646" s="17"/>
      <c r="H646" s="35"/>
    </row>
    <row r="647" spans="1:8" ht="20.85" customHeight="1">
      <c r="A647" s="454"/>
      <c r="B647" s="20"/>
      <c r="C647" s="1424"/>
      <c r="D647" s="1424"/>
      <c r="E647" s="1424"/>
      <c r="F647" s="1424"/>
      <c r="G647" s="21"/>
      <c r="H647" s="22"/>
    </row>
    <row r="648" spans="1:8" ht="20.85" customHeight="1">
      <c r="A648" s="454"/>
      <c r="B648" s="423" t="s">
        <v>452</v>
      </c>
      <c r="C648" s="1423"/>
      <c r="D648" s="1423"/>
      <c r="E648" s="1423"/>
      <c r="F648" s="1423"/>
      <c r="G648" s="17"/>
      <c r="H648" s="35"/>
    </row>
    <row r="649" spans="1:8" ht="20.85" customHeight="1">
      <c r="A649" s="454"/>
      <c r="B649" s="185"/>
      <c r="C649" s="1425"/>
      <c r="D649" s="1425"/>
      <c r="E649" s="1425"/>
      <c r="F649" s="1425"/>
      <c r="G649" s="36"/>
      <c r="H649" s="31"/>
    </row>
    <row r="650" spans="1:8" ht="20.85" customHeight="1">
      <c r="A650" s="454"/>
      <c r="B650" s="424" t="s">
        <v>487</v>
      </c>
      <c r="C650" s="1424"/>
      <c r="D650" s="1424"/>
      <c r="E650" s="1424"/>
      <c r="F650" s="1424"/>
      <c r="G650" s="12"/>
      <c r="H650" s="22"/>
    </row>
    <row r="651" spans="1:8" ht="20.85" customHeight="1">
      <c r="A651" s="454"/>
      <c r="B651" s="20"/>
      <c r="C651" s="1424"/>
      <c r="D651" s="1424"/>
      <c r="E651" s="1424"/>
      <c r="F651" s="1424"/>
      <c r="G651" s="33"/>
      <c r="H651" s="31"/>
    </row>
    <row r="652" spans="1:8" ht="20.85" customHeight="1">
      <c r="A652" s="454"/>
      <c r="B652" s="422" t="s">
        <v>488</v>
      </c>
      <c r="C652" s="1423"/>
      <c r="D652" s="1423"/>
      <c r="E652" s="1423"/>
      <c r="F652" s="1423"/>
      <c r="G652" s="12"/>
      <c r="H652" s="22"/>
    </row>
    <row r="653" spans="1:8" ht="20.85" customHeight="1">
      <c r="A653" s="455"/>
      <c r="B653" s="362"/>
      <c r="C653" s="1425"/>
      <c r="D653" s="1425"/>
      <c r="E653" s="1425"/>
      <c r="F653" s="1425"/>
      <c r="G653" s="36"/>
      <c r="H653" s="31"/>
    </row>
    <row r="654" spans="1:8" ht="18" customHeight="1">
      <c r="A654" s="482"/>
      <c r="B654" s="135"/>
      <c r="C654" s="483"/>
      <c r="D654" s="483"/>
      <c r="E654" s="483"/>
      <c r="F654" s="483"/>
      <c r="G654" s="499"/>
      <c r="H654" s="57"/>
    </row>
    <row r="655" spans="1:8" ht="18" customHeight="1">
      <c r="A655" s="487"/>
      <c r="B655" s="20"/>
      <c r="C655" s="488"/>
      <c r="D655" s="488"/>
      <c r="E655" s="488"/>
      <c r="F655" s="488"/>
      <c r="G655" s="21"/>
      <c r="H655" s="50"/>
    </row>
    <row r="656" spans="1:8" ht="18" customHeight="1">
      <c r="A656" s="487"/>
      <c r="B656" s="20"/>
      <c r="C656" s="488"/>
      <c r="D656" s="488"/>
      <c r="E656" s="488"/>
      <c r="F656" s="488"/>
      <c r="G656" s="21"/>
      <c r="H656" s="50"/>
    </row>
    <row r="657" spans="1:8" ht="18">
      <c r="A657" s="1709" t="s">
        <v>1</v>
      </c>
      <c r="B657" s="1712" t="s">
        <v>2</v>
      </c>
      <c r="C657" s="1715" t="s">
        <v>3</v>
      </c>
      <c r="D657" s="1716"/>
      <c r="E657" s="1716"/>
      <c r="F657" s="1717"/>
      <c r="G657" s="1718" t="s">
        <v>149</v>
      </c>
      <c r="H657" s="1721" t="s">
        <v>4</v>
      </c>
    </row>
    <row r="658" spans="1:8" ht="60.75" customHeight="1">
      <c r="A658" s="1710"/>
      <c r="B658" s="1713"/>
      <c r="C658" s="259" t="s">
        <v>5</v>
      </c>
      <c r="D658" s="268" t="s">
        <v>6</v>
      </c>
      <c r="E658" s="260" t="s">
        <v>7</v>
      </c>
      <c r="F658" s="261" t="s">
        <v>8</v>
      </c>
      <c r="G658" s="1719"/>
      <c r="H658" s="1722"/>
    </row>
    <row r="659" spans="1:8" ht="18" customHeight="1">
      <c r="A659" s="1710"/>
      <c r="B659" s="1714"/>
      <c r="C659" s="262" t="s">
        <v>9</v>
      </c>
      <c r="D659" s="263" t="s">
        <v>10</v>
      </c>
      <c r="E659" s="263" t="s">
        <v>11</v>
      </c>
      <c r="F659" s="264" t="s">
        <v>12</v>
      </c>
      <c r="G659" s="1719"/>
      <c r="H659" s="1722"/>
    </row>
    <row r="660" spans="1:8" ht="17.25" customHeight="1">
      <c r="A660" s="1711"/>
      <c r="B660" s="269" t="s">
        <v>13</v>
      </c>
      <c r="C660" s="265">
        <v>2</v>
      </c>
      <c r="D660" s="265" t="s">
        <v>377</v>
      </c>
      <c r="E660" s="265" t="s">
        <v>378</v>
      </c>
      <c r="F660" s="265" t="s">
        <v>378</v>
      </c>
      <c r="G660" s="1720"/>
      <c r="H660" s="1723"/>
    </row>
    <row r="661" spans="1:8" ht="20.85" customHeight="1">
      <c r="A661" s="454"/>
      <c r="B661" s="423" t="s">
        <v>453</v>
      </c>
      <c r="C661" s="1423"/>
      <c r="D661" s="1423"/>
      <c r="E661" s="1423"/>
      <c r="F661" s="1423"/>
      <c r="G661" s="34"/>
      <c r="H661" s="35"/>
    </row>
    <row r="662" spans="1:8" ht="20.85" customHeight="1">
      <c r="A662" s="454"/>
      <c r="B662" s="185"/>
      <c r="C662" s="1425"/>
      <c r="D662" s="1425"/>
      <c r="E662" s="1425"/>
      <c r="F662" s="1425"/>
      <c r="G662" s="36"/>
      <c r="H662" s="31"/>
    </row>
    <row r="663" spans="1:8" ht="20.85" customHeight="1">
      <c r="A663" s="454"/>
      <c r="B663" s="424" t="s">
        <v>454</v>
      </c>
      <c r="C663" s="1423"/>
      <c r="D663" s="1423"/>
      <c r="E663" s="1423"/>
      <c r="F663" s="1423"/>
      <c r="G663" s="37"/>
      <c r="H663" s="22"/>
    </row>
    <row r="664" spans="1:8" ht="20.85" customHeight="1">
      <c r="A664" s="454"/>
      <c r="B664" s="185"/>
      <c r="C664" s="1425"/>
      <c r="D664" s="1425"/>
      <c r="E664" s="1425"/>
      <c r="F664" s="1425"/>
      <c r="G664" s="363"/>
      <c r="H664" s="22"/>
    </row>
    <row r="665" spans="1:8" ht="20.85" customHeight="1">
      <c r="A665" s="454"/>
      <c r="B665" s="424" t="s">
        <v>455</v>
      </c>
      <c r="C665" s="1423"/>
      <c r="D665" s="1423"/>
      <c r="E665" s="1423"/>
      <c r="F665" s="1423"/>
      <c r="G665" s="267"/>
      <c r="H665" s="35"/>
    </row>
    <row r="666" spans="1:8" ht="20.85" customHeight="1">
      <c r="A666" s="454"/>
      <c r="B666" s="362"/>
      <c r="C666" s="1425"/>
      <c r="D666" s="1425"/>
      <c r="E666" s="1425"/>
      <c r="F666" s="1425"/>
      <c r="G666" s="363"/>
      <c r="H666" s="22"/>
    </row>
    <row r="667" spans="1:8" ht="20.25" customHeight="1">
      <c r="A667" s="454"/>
      <c r="B667" s="423" t="s">
        <v>456</v>
      </c>
      <c r="C667" s="1423"/>
      <c r="D667" s="1423"/>
      <c r="E667" s="1423"/>
      <c r="F667" s="1423"/>
      <c r="G667" s="34"/>
      <c r="H667" s="35"/>
    </row>
    <row r="668" spans="1:8" ht="20.25" customHeight="1">
      <c r="A668" s="454"/>
      <c r="B668" s="185"/>
      <c r="C668" s="1425"/>
      <c r="D668" s="1425"/>
      <c r="E668" s="1425"/>
      <c r="F668" s="1425"/>
      <c r="G668" s="36"/>
      <c r="H668" s="31"/>
    </row>
    <row r="669" spans="1:8" ht="20.25" customHeight="1">
      <c r="A669" s="454"/>
      <c r="B669" s="424" t="s">
        <v>457</v>
      </c>
      <c r="C669" s="1423"/>
      <c r="D669" s="1423"/>
      <c r="E669" s="1423"/>
      <c r="F669" s="1423"/>
      <c r="G669" s="37"/>
      <c r="H669" s="22"/>
    </row>
    <row r="670" spans="1:8" ht="20.25" customHeight="1">
      <c r="A670" s="454"/>
      <c r="B670" s="185"/>
      <c r="C670" s="1425"/>
      <c r="D670" s="1425"/>
      <c r="E670" s="1425"/>
      <c r="F670" s="1425"/>
      <c r="G670" s="36"/>
      <c r="H670" s="31"/>
    </row>
    <row r="671" spans="1:8" ht="20.25" customHeight="1">
      <c r="A671" s="454"/>
      <c r="B671" s="424" t="s">
        <v>458</v>
      </c>
      <c r="C671" s="1423"/>
      <c r="D671" s="1423"/>
      <c r="E671" s="1423"/>
      <c r="F671" s="1423"/>
      <c r="G671" s="37"/>
      <c r="H671" s="22"/>
    </row>
    <row r="672" spans="1:8" ht="20.25" customHeight="1">
      <c r="A672" s="454"/>
      <c r="B672" s="185"/>
      <c r="C672" s="1425"/>
      <c r="D672" s="1425"/>
      <c r="E672" s="1425"/>
      <c r="F672" s="1425"/>
      <c r="G672" s="363"/>
      <c r="H672" s="22"/>
    </row>
    <row r="673" spans="1:8" ht="20.25" customHeight="1">
      <c r="A673" s="454"/>
      <c r="B673" s="424" t="s">
        <v>459</v>
      </c>
      <c r="C673" s="1423"/>
      <c r="D673" s="1423"/>
      <c r="E673" s="1423"/>
      <c r="F673" s="1423"/>
      <c r="G673" s="37"/>
      <c r="H673" s="35"/>
    </row>
    <row r="674" spans="1:8" ht="20.25" customHeight="1">
      <c r="A674" s="454"/>
      <c r="B674" s="362"/>
      <c r="C674" s="1425"/>
      <c r="D674" s="1425"/>
      <c r="E674" s="1425"/>
      <c r="F674" s="1425"/>
      <c r="G674" s="21"/>
      <c r="H674" s="22"/>
    </row>
    <row r="675" spans="1:8" ht="20.25" customHeight="1">
      <c r="A675" s="454"/>
      <c r="B675" s="423" t="s">
        <v>460</v>
      </c>
      <c r="C675" s="1423"/>
      <c r="D675" s="1423"/>
      <c r="E675" s="1423"/>
      <c r="F675" s="1423"/>
      <c r="G675" s="34"/>
      <c r="H675" s="35"/>
    </row>
    <row r="676" spans="1:8" ht="20.25" customHeight="1">
      <c r="A676" s="454"/>
      <c r="B676" s="185"/>
      <c r="C676" s="1425"/>
      <c r="D676" s="1425"/>
      <c r="E676" s="1425"/>
      <c r="F676" s="1425"/>
      <c r="G676" s="36"/>
      <c r="H676" s="31"/>
    </row>
    <row r="677" spans="1:8" ht="20.25" customHeight="1">
      <c r="A677" s="454"/>
      <c r="B677" s="423" t="s">
        <v>461</v>
      </c>
      <c r="C677" s="1423"/>
      <c r="D677" s="1423"/>
      <c r="E677" s="1423"/>
      <c r="F677" s="1423"/>
      <c r="G677" s="34"/>
      <c r="H677" s="35"/>
    </row>
    <row r="678" spans="1:8" ht="20.25" customHeight="1">
      <c r="A678" s="454"/>
      <c r="B678" s="364"/>
      <c r="C678" s="1425"/>
      <c r="D678" s="1425"/>
      <c r="E678" s="1425"/>
      <c r="F678" s="1425"/>
      <c r="G678" s="267"/>
      <c r="H678" s="22"/>
    </row>
    <row r="679" spans="1:8" ht="20.25" customHeight="1">
      <c r="A679" s="454"/>
      <c r="B679" s="424" t="s">
        <v>462</v>
      </c>
      <c r="C679" s="1423"/>
      <c r="D679" s="1423"/>
      <c r="E679" s="1423"/>
      <c r="F679" s="1423"/>
      <c r="G679" s="34"/>
      <c r="H679" s="35"/>
    </row>
    <row r="680" spans="1:8" ht="20.25" customHeight="1">
      <c r="A680" s="454"/>
      <c r="B680" s="364"/>
      <c r="C680" s="1425"/>
      <c r="D680" s="1425"/>
      <c r="E680" s="1425"/>
      <c r="F680" s="1425"/>
      <c r="G680" s="157"/>
      <c r="H680" s="22"/>
    </row>
    <row r="681" spans="1:8" ht="20.25" customHeight="1">
      <c r="A681" s="454"/>
      <c r="B681" s="423" t="s">
        <v>463</v>
      </c>
      <c r="C681" s="1423"/>
      <c r="D681" s="1423"/>
      <c r="E681" s="1423"/>
      <c r="F681" s="1423"/>
      <c r="G681" s="37"/>
      <c r="H681" s="35"/>
    </row>
    <row r="682" spans="1:8" ht="20.25" customHeight="1">
      <c r="A682" s="454"/>
      <c r="B682" s="364"/>
      <c r="C682" s="1425"/>
      <c r="D682" s="1425"/>
      <c r="E682" s="1425"/>
      <c r="F682" s="1425"/>
      <c r="G682" s="267"/>
      <c r="H682" s="22"/>
    </row>
    <row r="683" spans="1:8" ht="20.25" customHeight="1">
      <c r="A683" s="454"/>
      <c r="B683" s="423" t="s">
        <v>464</v>
      </c>
      <c r="C683" s="1423"/>
      <c r="D683" s="1423"/>
      <c r="E683" s="1423"/>
      <c r="F683" s="1423"/>
      <c r="G683" s="34"/>
      <c r="H683" s="35"/>
    </row>
    <row r="684" spans="1:8" ht="20.25" customHeight="1">
      <c r="A684" s="454"/>
      <c r="B684" s="364"/>
      <c r="C684" s="1425"/>
      <c r="D684" s="1425"/>
      <c r="E684" s="1425"/>
      <c r="F684" s="1425"/>
      <c r="G684" s="267"/>
      <c r="H684" s="22"/>
    </row>
    <row r="685" spans="1:8" ht="20.25" customHeight="1">
      <c r="A685" s="454"/>
      <c r="B685" s="424" t="s">
        <v>465</v>
      </c>
      <c r="C685" s="1423"/>
      <c r="D685" s="1423"/>
      <c r="E685" s="1423"/>
      <c r="F685" s="1423"/>
      <c r="G685" s="34"/>
      <c r="H685" s="35"/>
    </row>
    <row r="686" spans="1:8" ht="20.25" customHeight="1">
      <c r="A686" s="454"/>
      <c r="B686" s="364"/>
      <c r="C686" s="1425"/>
      <c r="D686" s="1425"/>
      <c r="E686" s="1425"/>
      <c r="F686" s="1425"/>
      <c r="G686" s="157"/>
      <c r="H686" s="22"/>
    </row>
    <row r="687" spans="1:8" ht="20.25" customHeight="1">
      <c r="A687" s="454"/>
      <c r="B687" s="423" t="s">
        <v>466</v>
      </c>
      <c r="C687" s="1423"/>
      <c r="D687" s="1423"/>
      <c r="E687" s="1423"/>
      <c r="F687" s="1423"/>
      <c r="G687" s="37"/>
      <c r="H687" s="35"/>
    </row>
    <row r="688" spans="1:8" ht="20.25" customHeight="1">
      <c r="A688" s="454"/>
      <c r="B688" s="364"/>
      <c r="C688" s="1425"/>
      <c r="D688" s="1425"/>
      <c r="E688" s="1425"/>
      <c r="F688" s="1425"/>
      <c r="G688" s="157"/>
      <c r="H688" s="22"/>
    </row>
    <row r="689" spans="1:8" ht="20.25" customHeight="1">
      <c r="A689" s="454"/>
      <c r="B689" s="266" t="s">
        <v>467</v>
      </c>
      <c r="C689" s="1423"/>
      <c r="D689" s="1423"/>
      <c r="E689" s="1423"/>
      <c r="F689" s="1423"/>
      <c r="G689" s="37"/>
      <c r="H689" s="35"/>
    </row>
    <row r="690" spans="1:8" ht="20.25" customHeight="1">
      <c r="A690" s="455"/>
      <c r="B690" s="444"/>
      <c r="C690" s="1425"/>
      <c r="D690" s="1425"/>
      <c r="E690" s="1425"/>
      <c r="F690" s="1425"/>
      <c r="G690" s="157"/>
      <c r="H690" s="31"/>
    </row>
    <row r="691" spans="1:8" ht="18">
      <c r="A691" s="1709" t="s">
        <v>1</v>
      </c>
      <c r="B691" s="1712" t="s">
        <v>2</v>
      </c>
      <c r="C691" s="1715" t="s">
        <v>3</v>
      </c>
      <c r="D691" s="1716"/>
      <c r="E691" s="1716"/>
      <c r="F691" s="1717"/>
      <c r="G691" s="1718" t="s">
        <v>149</v>
      </c>
      <c r="H691" s="1721" t="s">
        <v>4</v>
      </c>
    </row>
    <row r="692" spans="1:8" ht="60.75" customHeight="1">
      <c r="A692" s="1710"/>
      <c r="B692" s="1713"/>
      <c r="C692" s="259" t="s">
        <v>5</v>
      </c>
      <c r="D692" s="268" t="s">
        <v>6</v>
      </c>
      <c r="E692" s="260" t="s">
        <v>7</v>
      </c>
      <c r="F692" s="261" t="s">
        <v>8</v>
      </c>
      <c r="G692" s="1719"/>
      <c r="H692" s="1722"/>
    </row>
    <row r="693" spans="1:8" ht="18" customHeight="1">
      <c r="A693" s="1710"/>
      <c r="B693" s="1714"/>
      <c r="C693" s="262" t="s">
        <v>9</v>
      </c>
      <c r="D693" s="263" t="s">
        <v>10</v>
      </c>
      <c r="E693" s="263" t="s">
        <v>11</v>
      </c>
      <c r="F693" s="264" t="s">
        <v>12</v>
      </c>
      <c r="G693" s="1719"/>
      <c r="H693" s="1722"/>
    </row>
    <row r="694" spans="1:8" ht="17.25" customHeight="1">
      <c r="A694" s="1711"/>
      <c r="B694" s="269" t="s">
        <v>13</v>
      </c>
      <c r="C694" s="265">
        <v>2</v>
      </c>
      <c r="D694" s="265" t="s">
        <v>377</v>
      </c>
      <c r="E694" s="265" t="s">
        <v>378</v>
      </c>
      <c r="F694" s="265" t="s">
        <v>378</v>
      </c>
      <c r="G694" s="1720"/>
      <c r="H694" s="1723"/>
    </row>
    <row r="695" spans="1:8" ht="18.95" customHeight="1">
      <c r="A695" s="454"/>
      <c r="B695" s="266" t="s">
        <v>468</v>
      </c>
      <c r="C695" s="1423"/>
      <c r="D695" s="1423"/>
      <c r="E695" s="1423"/>
      <c r="F695" s="1423"/>
      <c r="G695" s="221"/>
      <c r="H695" s="35"/>
    </row>
    <row r="696" spans="1:8" ht="18.95" customHeight="1">
      <c r="A696" s="454"/>
      <c r="B696" s="283"/>
      <c r="C696" s="1425"/>
      <c r="D696" s="1425"/>
      <c r="E696" s="1425"/>
      <c r="F696" s="1425"/>
      <c r="G696" s="37"/>
      <c r="H696" s="22"/>
    </row>
    <row r="697" spans="1:8" ht="18.95" customHeight="1">
      <c r="A697" s="454"/>
      <c r="B697" s="266" t="s">
        <v>469</v>
      </c>
      <c r="C697" s="1423"/>
      <c r="D697" s="1423"/>
      <c r="E697" s="1423"/>
      <c r="F697" s="1423"/>
      <c r="G697" s="221"/>
      <c r="H697" s="35"/>
    </row>
    <row r="698" spans="1:8" ht="18.95" customHeight="1">
      <c r="A698" s="454"/>
      <c r="B698" s="283"/>
      <c r="C698" s="1425"/>
      <c r="D698" s="1425"/>
      <c r="E698" s="1425"/>
      <c r="F698" s="1425"/>
      <c r="G698" s="37"/>
      <c r="H698" s="22"/>
    </row>
    <row r="699" spans="1:8" ht="18.95" customHeight="1">
      <c r="A699" s="454"/>
      <c r="B699" s="266" t="s">
        <v>483</v>
      </c>
      <c r="C699" s="1423"/>
      <c r="D699" s="1423"/>
      <c r="E699" s="1423"/>
      <c r="F699" s="1423"/>
      <c r="G699" s="221"/>
      <c r="H699" s="35"/>
    </row>
    <row r="700" spans="1:8" ht="18.95" customHeight="1">
      <c r="A700" s="454"/>
      <c r="B700" s="283"/>
      <c r="C700" s="1425"/>
      <c r="D700" s="1425"/>
      <c r="E700" s="1425"/>
      <c r="F700" s="1425"/>
      <c r="G700" s="37"/>
      <c r="H700" s="22"/>
    </row>
    <row r="701" spans="1:8" ht="18.95" customHeight="1">
      <c r="A701" s="454"/>
      <c r="B701" s="266" t="s">
        <v>470</v>
      </c>
      <c r="C701" s="1423"/>
      <c r="D701" s="1423"/>
      <c r="E701" s="1423"/>
      <c r="F701" s="1423"/>
      <c r="G701" s="221"/>
      <c r="H701" s="35"/>
    </row>
    <row r="702" spans="1:8" ht="18.95" customHeight="1">
      <c r="A702" s="454"/>
      <c r="B702" s="426"/>
      <c r="C702" s="1425"/>
      <c r="D702" s="1425"/>
      <c r="E702" s="1425"/>
      <c r="F702" s="1425"/>
      <c r="G702" s="37"/>
      <c r="H702" s="22"/>
    </row>
    <row r="703" spans="1:8" ht="18.95" customHeight="1">
      <c r="A703" s="454"/>
      <c r="B703" s="429" t="s">
        <v>471</v>
      </c>
      <c r="C703" s="1423"/>
      <c r="D703" s="1423"/>
      <c r="E703" s="1423"/>
      <c r="F703" s="1423"/>
      <c r="G703" s="221"/>
      <c r="H703" s="35"/>
    </row>
    <row r="704" spans="1:8" ht="18.95" customHeight="1">
      <c r="A704" s="454"/>
      <c r="B704" s="427"/>
      <c r="C704" s="1425"/>
      <c r="D704" s="1425"/>
      <c r="E704" s="1425"/>
      <c r="F704" s="1425"/>
      <c r="G704" s="37"/>
      <c r="H704" s="22"/>
    </row>
    <row r="705" spans="1:8" ht="18.95" customHeight="1">
      <c r="A705" s="454"/>
      <c r="B705" s="429" t="s">
        <v>472</v>
      </c>
      <c r="C705" s="1423"/>
      <c r="D705" s="1423"/>
      <c r="E705" s="1423"/>
      <c r="F705" s="1423"/>
      <c r="G705" s="221"/>
      <c r="H705" s="35"/>
    </row>
    <row r="706" spans="1:8" ht="18.95" customHeight="1">
      <c r="A706" s="454"/>
      <c r="B706" s="426"/>
      <c r="C706" s="1425"/>
      <c r="D706" s="1425"/>
      <c r="E706" s="1425"/>
      <c r="F706" s="1425"/>
      <c r="G706" s="37"/>
      <c r="H706" s="22"/>
    </row>
    <row r="707" spans="1:8" ht="18.95" customHeight="1">
      <c r="A707" s="454"/>
      <c r="B707" s="429" t="s">
        <v>473</v>
      </c>
      <c r="C707" s="1423"/>
      <c r="D707" s="1423"/>
      <c r="E707" s="1423"/>
      <c r="F707" s="1423"/>
      <c r="G707" s="221"/>
      <c r="H707" s="35"/>
    </row>
    <row r="708" spans="1:8" ht="18.95" customHeight="1">
      <c r="A708" s="454"/>
      <c r="B708" s="426"/>
      <c r="C708" s="1425"/>
      <c r="D708" s="1425"/>
      <c r="E708" s="1425"/>
      <c r="F708" s="1425"/>
      <c r="G708" s="37"/>
      <c r="H708" s="22"/>
    </row>
    <row r="709" spans="1:8" ht="18.95" customHeight="1">
      <c r="A709" s="454"/>
      <c r="B709" s="429" t="s">
        <v>474</v>
      </c>
      <c r="C709" s="1423"/>
      <c r="D709" s="1423"/>
      <c r="E709" s="1423"/>
      <c r="F709" s="1423"/>
      <c r="G709" s="221"/>
      <c r="H709" s="35"/>
    </row>
    <row r="710" spans="1:8" ht="18.95" customHeight="1">
      <c r="A710" s="454"/>
      <c r="B710" s="426"/>
      <c r="C710" s="1425"/>
      <c r="D710" s="1425"/>
      <c r="E710" s="1425"/>
      <c r="F710" s="1425"/>
      <c r="G710" s="37"/>
      <c r="H710" s="22"/>
    </row>
    <row r="711" spans="1:8" ht="18.95" customHeight="1">
      <c r="A711" s="454"/>
      <c r="B711" s="429" t="s">
        <v>484</v>
      </c>
      <c r="C711" s="1423"/>
      <c r="D711" s="1423"/>
      <c r="E711" s="1423"/>
      <c r="F711" s="1423"/>
      <c r="G711" s="221"/>
      <c r="H711" s="35"/>
    </row>
    <row r="712" spans="1:8" ht="18.95" customHeight="1">
      <c r="A712" s="454"/>
      <c r="B712" s="427"/>
      <c r="C712" s="1425"/>
      <c r="D712" s="1425"/>
      <c r="E712" s="1425"/>
      <c r="F712" s="1425"/>
      <c r="G712" s="37"/>
      <c r="H712" s="22"/>
    </row>
    <row r="713" spans="1:8" ht="18.95" customHeight="1">
      <c r="A713" s="454"/>
      <c r="B713" s="430" t="s">
        <v>475</v>
      </c>
      <c r="C713" s="1423"/>
      <c r="D713" s="1423"/>
      <c r="E713" s="1423"/>
      <c r="F713" s="1423"/>
      <c r="G713" s="47"/>
      <c r="H713" s="35"/>
    </row>
    <row r="714" spans="1:8" ht="18.95" customHeight="1">
      <c r="A714" s="454"/>
      <c r="B714" s="428"/>
      <c r="C714" s="1425"/>
      <c r="D714" s="1425"/>
      <c r="E714" s="1425"/>
      <c r="F714" s="1425"/>
      <c r="G714" s="37"/>
      <c r="H714" s="22"/>
    </row>
    <row r="715" spans="1:8" ht="18.95" customHeight="1">
      <c r="A715" s="454"/>
      <c r="B715" s="430" t="s">
        <v>478</v>
      </c>
      <c r="C715" s="1423"/>
      <c r="D715" s="1423"/>
      <c r="E715" s="1423"/>
      <c r="F715" s="1423"/>
      <c r="G715" s="47"/>
      <c r="H715" s="35"/>
    </row>
    <row r="716" spans="1:8" ht="18.95" customHeight="1">
      <c r="A716" s="454"/>
      <c r="B716" s="428"/>
      <c r="C716" s="1425"/>
      <c r="D716" s="1425"/>
      <c r="E716" s="1425"/>
      <c r="F716" s="1425"/>
      <c r="G716" s="33"/>
      <c r="H716" s="31"/>
    </row>
    <row r="717" spans="1:8" ht="18.95" customHeight="1">
      <c r="A717" s="454"/>
      <c r="B717" s="430" t="s">
        <v>476</v>
      </c>
      <c r="C717" s="1423"/>
      <c r="D717" s="1423"/>
      <c r="E717" s="1423"/>
      <c r="F717" s="1423"/>
      <c r="G717" s="47"/>
      <c r="H717" s="35"/>
    </row>
    <row r="718" spans="1:8" ht="18.95" customHeight="1">
      <c r="A718" s="454"/>
      <c r="B718" s="427"/>
      <c r="C718" s="1425"/>
      <c r="D718" s="1425"/>
      <c r="E718" s="1425"/>
      <c r="F718" s="1425"/>
      <c r="G718" s="37"/>
      <c r="H718" s="22"/>
    </row>
    <row r="719" spans="1:8" ht="18.95" customHeight="1">
      <c r="A719" s="454"/>
      <c r="B719" s="424" t="s">
        <v>479</v>
      </c>
      <c r="C719" s="1423"/>
      <c r="D719" s="1423"/>
      <c r="E719" s="1423"/>
      <c r="F719" s="1423"/>
      <c r="G719" s="47"/>
      <c r="H719" s="35"/>
    </row>
    <row r="720" spans="1:8" ht="18.95" customHeight="1">
      <c r="A720" s="454"/>
      <c r="B720" s="431"/>
      <c r="C720" s="1425"/>
      <c r="D720" s="1425"/>
      <c r="E720" s="1425"/>
      <c r="F720" s="1425"/>
      <c r="G720" s="37"/>
      <c r="H720" s="22"/>
    </row>
    <row r="721" spans="1:8" ht="18.95" customHeight="1">
      <c r="A721" s="454"/>
      <c r="B721" s="424" t="s">
        <v>477</v>
      </c>
      <c r="C721" s="1423"/>
      <c r="D721" s="1423"/>
      <c r="E721" s="1423"/>
      <c r="F721" s="1423"/>
      <c r="G721" s="47"/>
      <c r="H721" s="35"/>
    </row>
    <row r="722" spans="1:8" ht="18.95" customHeight="1">
      <c r="A722" s="454"/>
      <c r="B722" s="185"/>
      <c r="C722" s="1425"/>
      <c r="D722" s="1425"/>
      <c r="E722" s="1425"/>
      <c r="F722" s="1425"/>
      <c r="G722" s="37"/>
      <c r="H722" s="22"/>
    </row>
    <row r="723" spans="1:8" ht="18.95" customHeight="1">
      <c r="A723" s="454"/>
      <c r="B723" s="422" t="s">
        <v>480</v>
      </c>
      <c r="C723" s="1728"/>
      <c r="D723" s="1731"/>
      <c r="E723" s="1731"/>
      <c r="F723" s="1731"/>
      <c r="G723" s="57"/>
      <c r="H723" s="35"/>
    </row>
    <row r="724" spans="1:8" ht="18.95" customHeight="1">
      <c r="A724" s="454"/>
      <c r="B724" s="51"/>
      <c r="C724" s="1729"/>
      <c r="D724" s="1726"/>
      <c r="E724" s="1726"/>
      <c r="F724" s="1726"/>
      <c r="G724" s="21"/>
      <c r="H724" s="22"/>
    </row>
    <row r="725" spans="1:8" ht="18.95" customHeight="1">
      <c r="A725" s="454"/>
      <c r="B725" s="266" t="s">
        <v>481</v>
      </c>
      <c r="C725" s="1423"/>
      <c r="D725" s="1423"/>
      <c r="E725" s="1423"/>
      <c r="F725" s="1423"/>
      <c r="G725" s="221"/>
      <c r="H725" s="35"/>
    </row>
    <row r="726" spans="1:8" ht="18.95" customHeight="1">
      <c r="A726" s="454"/>
      <c r="B726" s="32"/>
      <c r="C726" s="1424"/>
      <c r="D726" s="1424"/>
      <c r="E726" s="1424"/>
      <c r="F726" s="1424"/>
      <c r="G726" s="21"/>
      <c r="H726" s="22"/>
    </row>
    <row r="727" spans="1:8" ht="24" customHeight="1">
      <c r="A727" s="500"/>
      <c r="B727" s="339"/>
      <c r="C727" s="539">
        <f>COUNTIF(C638:C726,"/")</f>
        <v>0</v>
      </c>
      <c r="D727" s="539">
        <f>COUNTIF(D638:D726,"/")</f>
        <v>0</v>
      </c>
      <c r="E727" s="539">
        <f>COUNTIF(E638:E726,"/")</f>
        <v>0</v>
      </c>
      <c r="F727" s="539">
        <f>COUNTIF(F638:F726,"/")</f>
        <v>0</v>
      </c>
      <c r="G727" s="178"/>
      <c r="H727" s="54"/>
    </row>
    <row r="728" spans="1:8" ht="18">
      <c r="A728" s="1709" t="s">
        <v>1</v>
      </c>
      <c r="B728" s="1712" t="s">
        <v>2</v>
      </c>
      <c r="C728" s="1715" t="s">
        <v>3</v>
      </c>
      <c r="D728" s="1716"/>
      <c r="E728" s="1716"/>
      <c r="F728" s="1717"/>
      <c r="G728" s="1718" t="s">
        <v>149</v>
      </c>
      <c r="H728" s="1721" t="s">
        <v>4</v>
      </c>
    </row>
    <row r="729" spans="1:8" ht="60.75" customHeight="1">
      <c r="A729" s="1710"/>
      <c r="B729" s="1713"/>
      <c r="C729" s="259" t="s">
        <v>5</v>
      </c>
      <c r="D729" s="268" t="s">
        <v>6</v>
      </c>
      <c r="E729" s="260" t="s">
        <v>7</v>
      </c>
      <c r="F729" s="261" t="s">
        <v>8</v>
      </c>
      <c r="G729" s="1719"/>
      <c r="H729" s="1722"/>
    </row>
    <row r="730" spans="1:8" ht="18" customHeight="1">
      <c r="A730" s="1710"/>
      <c r="B730" s="1714"/>
      <c r="C730" s="262" t="s">
        <v>9</v>
      </c>
      <c r="D730" s="263" t="s">
        <v>10</v>
      </c>
      <c r="E730" s="263" t="s">
        <v>11</v>
      </c>
      <c r="F730" s="264" t="s">
        <v>12</v>
      </c>
      <c r="G730" s="1719"/>
      <c r="H730" s="1722"/>
    </row>
    <row r="731" spans="1:8" ht="17.25" customHeight="1">
      <c r="A731" s="1711"/>
      <c r="B731" s="269" t="s">
        <v>13</v>
      </c>
      <c r="C731" s="265">
        <v>2</v>
      </c>
      <c r="D731" s="265" t="s">
        <v>377</v>
      </c>
      <c r="E731" s="265" t="s">
        <v>378</v>
      </c>
      <c r="F731" s="265" t="s">
        <v>378</v>
      </c>
      <c r="G731" s="1720"/>
      <c r="H731" s="1723"/>
    </row>
    <row r="732" spans="1:8" ht="21.75" customHeight="1">
      <c r="A732" s="454"/>
      <c r="B732" s="346" t="s">
        <v>361</v>
      </c>
      <c r="C732" s="231"/>
      <c r="D732" s="243"/>
      <c r="E732" s="243"/>
      <c r="F732" s="243"/>
      <c r="G732" s="128"/>
      <c r="H732" s="129"/>
    </row>
    <row r="733" spans="1:8" ht="21.75" customHeight="1">
      <c r="A733" s="454"/>
      <c r="B733" s="347" t="s">
        <v>52</v>
      </c>
      <c r="C733" s="1772"/>
      <c r="D733" s="1739"/>
      <c r="E733" s="1739"/>
      <c r="F733" s="1739"/>
      <c r="G733" s="171"/>
      <c r="H733" s="99"/>
    </row>
    <row r="734" spans="1:8" ht="21.75" customHeight="1">
      <c r="A734" s="454"/>
      <c r="B734" s="348" t="s">
        <v>362</v>
      </c>
      <c r="C734" s="1773"/>
      <c r="D734" s="1740"/>
      <c r="E734" s="1740"/>
      <c r="F734" s="1740"/>
      <c r="G734" s="100"/>
      <c r="H734" s="114"/>
    </row>
    <row r="735" spans="1:8" ht="21.75" customHeight="1">
      <c r="A735" s="454"/>
      <c r="B735" s="349" t="s">
        <v>228</v>
      </c>
      <c r="C735" s="1773"/>
      <c r="D735" s="1740"/>
      <c r="E735" s="1740"/>
      <c r="F735" s="1740"/>
      <c r="G735" s="100"/>
      <c r="H735" s="114"/>
    </row>
    <row r="736" spans="1:8" ht="21.75" customHeight="1">
      <c r="A736" s="465"/>
      <c r="B736" s="350" t="s">
        <v>147</v>
      </c>
      <c r="C736" s="1773"/>
      <c r="D736" s="1740"/>
      <c r="E736" s="1740"/>
      <c r="F736" s="1740"/>
      <c r="G736" s="100"/>
      <c r="H736" s="114"/>
    </row>
    <row r="737" spans="1:8" ht="21.75" customHeight="1">
      <c r="A737" s="465"/>
      <c r="B737" s="350" t="s">
        <v>148</v>
      </c>
      <c r="C737" s="1773"/>
      <c r="D737" s="1740"/>
      <c r="E737" s="1740"/>
      <c r="F737" s="1740"/>
      <c r="G737" s="100"/>
      <c r="H737" s="114"/>
    </row>
    <row r="738" spans="1:8" ht="21.75" customHeight="1">
      <c r="A738" s="465"/>
      <c r="B738" s="351" t="s">
        <v>144</v>
      </c>
      <c r="C738" s="1774"/>
      <c r="D738" s="1741"/>
      <c r="E738" s="1741"/>
      <c r="F738" s="1741"/>
      <c r="G738" s="173"/>
      <c r="H738" s="15"/>
    </row>
    <row r="739" spans="1:8" ht="21.75" customHeight="1">
      <c r="A739" s="465"/>
      <c r="B739" s="352" t="s">
        <v>363</v>
      </c>
      <c r="C739" s="1423"/>
      <c r="D739" s="1428"/>
      <c r="E739" s="1428"/>
      <c r="F739" s="1428"/>
      <c r="G739" s="182"/>
      <c r="H739" s="187"/>
    </row>
    <row r="740" spans="1:8" ht="21.75" customHeight="1">
      <c r="A740" s="465"/>
      <c r="B740" s="349" t="s">
        <v>228</v>
      </c>
      <c r="C740" s="1424"/>
      <c r="D740" s="1430"/>
      <c r="E740" s="1430"/>
      <c r="F740" s="1430"/>
      <c r="G740" s="100"/>
      <c r="H740" s="114"/>
    </row>
    <row r="741" spans="1:8" ht="21.75" customHeight="1">
      <c r="A741" s="465"/>
      <c r="B741" s="350" t="s">
        <v>147</v>
      </c>
      <c r="C741" s="1424"/>
      <c r="D741" s="1430"/>
      <c r="E741" s="1430"/>
      <c r="F741" s="1430"/>
      <c r="G741" s="100"/>
      <c r="H741" s="114"/>
    </row>
    <row r="742" spans="1:8" ht="21.75" customHeight="1">
      <c r="A742" s="465"/>
      <c r="B742" s="350" t="s">
        <v>148</v>
      </c>
      <c r="C742" s="1424"/>
      <c r="D742" s="1430"/>
      <c r="E742" s="1430"/>
      <c r="F742" s="1430"/>
      <c r="G742" s="100"/>
      <c r="H742" s="114"/>
    </row>
    <row r="743" spans="1:8" ht="21.75" customHeight="1">
      <c r="A743" s="465"/>
      <c r="B743" s="220" t="s">
        <v>489</v>
      </c>
      <c r="C743" s="1424"/>
      <c r="D743" s="1430"/>
      <c r="E743" s="1430"/>
      <c r="F743" s="1430"/>
      <c r="G743" s="100"/>
      <c r="H743" s="114"/>
    </row>
    <row r="744" spans="1:8" ht="21.75" customHeight="1">
      <c r="A744" s="465"/>
      <c r="B744" s="351" t="s">
        <v>490</v>
      </c>
      <c r="C744" s="1425"/>
      <c r="D744" s="1429"/>
      <c r="E744" s="1429"/>
      <c r="F744" s="1429"/>
      <c r="G744" s="69"/>
      <c r="H744" s="114"/>
    </row>
    <row r="745" spans="1:8" s="369" customFormat="1" ht="21.75" customHeight="1">
      <c r="A745" s="449"/>
      <c r="B745" s="371"/>
      <c r="C745" s="539">
        <f>COUNTIF(C733:C743,"/")</f>
        <v>0</v>
      </c>
      <c r="D745" s="539">
        <f>COUNTIF(D733:D743,"/")</f>
        <v>0</v>
      </c>
      <c r="E745" s="539">
        <f>COUNTIF(E733:E743,"/")</f>
        <v>0</v>
      </c>
      <c r="F745" s="539">
        <f>COUNTIF(F733:F743,"/")</f>
        <v>0</v>
      </c>
      <c r="G745" s="372"/>
      <c r="H745" s="373"/>
    </row>
    <row r="746" spans="1:8" s="369" customFormat="1" ht="21.75" customHeight="1">
      <c r="A746" s="450"/>
      <c r="B746" s="501"/>
      <c r="C746" s="442"/>
      <c r="D746" s="442"/>
      <c r="E746" s="442"/>
      <c r="F746" s="442"/>
      <c r="G746" s="502"/>
      <c r="H746" s="439"/>
    </row>
    <row r="747" spans="1:8" s="369" customFormat="1" ht="21.75" customHeight="1">
      <c r="A747" s="451"/>
      <c r="B747" s="503"/>
      <c r="C747" s="443"/>
      <c r="D747" s="443"/>
      <c r="E747" s="443"/>
      <c r="F747" s="443"/>
      <c r="G747" s="504"/>
      <c r="H747" s="440"/>
    </row>
    <row r="748" spans="1:8" s="369" customFormat="1" ht="21.75" customHeight="1">
      <c r="A748" s="451"/>
      <c r="B748" s="503"/>
      <c r="C748" s="443"/>
      <c r="D748" s="443"/>
      <c r="E748" s="443"/>
      <c r="F748" s="443"/>
      <c r="G748" s="504"/>
      <c r="H748" s="440"/>
    </row>
    <row r="749" spans="1:8" s="369" customFormat="1" ht="21.75" customHeight="1">
      <c r="A749" s="451"/>
      <c r="B749" s="503"/>
      <c r="C749" s="443"/>
      <c r="D749" s="443"/>
      <c r="E749" s="443"/>
      <c r="F749" s="443"/>
      <c r="G749" s="504"/>
      <c r="H749" s="440"/>
    </row>
    <row r="750" spans="1:8" s="369" customFormat="1" ht="21.75" customHeight="1">
      <c r="A750" s="451"/>
      <c r="B750" s="503"/>
      <c r="C750" s="443"/>
      <c r="D750" s="443"/>
      <c r="E750" s="443"/>
      <c r="F750" s="443"/>
      <c r="G750" s="504"/>
      <c r="H750" s="440"/>
    </row>
    <row r="751" spans="1:8" s="369" customFormat="1" ht="21.75" customHeight="1">
      <c r="A751" s="451"/>
      <c r="B751" s="503"/>
      <c r="C751" s="443"/>
      <c r="D751" s="443"/>
      <c r="E751" s="443"/>
      <c r="F751" s="443"/>
      <c r="G751" s="504"/>
      <c r="H751" s="440"/>
    </row>
    <row r="752" spans="1:8" s="369" customFormat="1" ht="21.75" customHeight="1">
      <c r="A752" s="451"/>
      <c r="B752" s="503"/>
      <c r="C752" s="443"/>
      <c r="D752" s="443"/>
      <c r="E752" s="443"/>
      <c r="F752" s="443"/>
      <c r="G752" s="504"/>
      <c r="H752" s="440"/>
    </row>
    <row r="753" spans="1:8" s="369" customFormat="1" ht="21.75" customHeight="1">
      <c r="A753" s="451"/>
      <c r="B753" s="503"/>
      <c r="C753" s="443"/>
      <c r="D753" s="443"/>
      <c r="E753" s="443"/>
      <c r="F753" s="443"/>
      <c r="G753" s="504"/>
      <c r="H753" s="440"/>
    </row>
    <row r="754" spans="1:8" s="369" customFormat="1" ht="21.75" customHeight="1">
      <c r="A754" s="451"/>
      <c r="B754" s="503"/>
      <c r="C754" s="443"/>
      <c r="D754" s="443"/>
      <c r="E754" s="443"/>
      <c r="F754" s="443"/>
      <c r="G754" s="504"/>
      <c r="H754" s="440"/>
    </row>
    <row r="755" spans="1:8" s="369" customFormat="1" ht="21.75" customHeight="1">
      <c r="A755" s="451"/>
      <c r="B755" s="503"/>
      <c r="C755" s="443"/>
      <c r="D755" s="443"/>
      <c r="E755" s="443"/>
      <c r="F755" s="443"/>
      <c r="G755" s="504"/>
      <c r="H755" s="440"/>
    </row>
    <row r="756" spans="1:8" s="369" customFormat="1" ht="21.75" customHeight="1">
      <c r="A756" s="451"/>
      <c r="B756" s="503"/>
      <c r="C756" s="443"/>
      <c r="D756" s="443"/>
      <c r="E756" s="443"/>
      <c r="F756" s="443"/>
      <c r="G756" s="504"/>
      <c r="H756" s="440"/>
    </row>
    <row r="757" spans="1:8" s="369" customFormat="1" ht="21.75" customHeight="1">
      <c r="A757" s="451"/>
      <c r="B757" s="503"/>
      <c r="C757" s="443"/>
      <c r="D757" s="443"/>
      <c r="E757" s="443"/>
      <c r="F757" s="443"/>
      <c r="G757" s="504"/>
      <c r="H757" s="440"/>
    </row>
    <row r="758" spans="1:8" s="369" customFormat="1" ht="21.75" customHeight="1">
      <c r="A758" s="451"/>
      <c r="B758" s="503"/>
      <c r="C758" s="443"/>
      <c r="D758" s="443"/>
      <c r="E758" s="443"/>
      <c r="F758" s="443"/>
      <c r="G758" s="504"/>
      <c r="H758" s="440"/>
    </row>
    <row r="759" spans="1:8" s="369" customFormat="1" ht="21.75" customHeight="1">
      <c r="A759" s="451"/>
      <c r="B759" s="503"/>
      <c r="C759" s="443"/>
      <c r="D759" s="443"/>
      <c r="E759" s="443"/>
      <c r="F759" s="443"/>
      <c r="G759" s="504"/>
      <c r="H759" s="440"/>
    </row>
    <row r="760" spans="1:8" ht="18">
      <c r="A760" s="1709" t="s">
        <v>1</v>
      </c>
      <c r="B760" s="1712" t="s">
        <v>2</v>
      </c>
      <c r="C760" s="1715" t="s">
        <v>3</v>
      </c>
      <c r="D760" s="1716"/>
      <c r="E760" s="1716"/>
      <c r="F760" s="1717"/>
      <c r="G760" s="1718" t="s">
        <v>149</v>
      </c>
      <c r="H760" s="1721" t="s">
        <v>4</v>
      </c>
    </row>
    <row r="761" spans="1:8" ht="60.75" customHeight="1">
      <c r="A761" s="1710"/>
      <c r="B761" s="1713"/>
      <c r="C761" s="259" t="s">
        <v>5</v>
      </c>
      <c r="D761" s="268" t="s">
        <v>6</v>
      </c>
      <c r="E761" s="260" t="s">
        <v>7</v>
      </c>
      <c r="F761" s="261" t="s">
        <v>8</v>
      </c>
      <c r="G761" s="1719"/>
      <c r="H761" s="1722"/>
    </row>
    <row r="762" spans="1:8" ht="18" customHeight="1">
      <c r="A762" s="1710"/>
      <c r="B762" s="1714"/>
      <c r="C762" s="262" t="s">
        <v>9</v>
      </c>
      <c r="D762" s="263" t="s">
        <v>10</v>
      </c>
      <c r="E762" s="263" t="s">
        <v>11</v>
      </c>
      <c r="F762" s="264" t="s">
        <v>12</v>
      </c>
      <c r="G762" s="1719"/>
      <c r="H762" s="1722"/>
    </row>
    <row r="763" spans="1:8" ht="17.25" customHeight="1">
      <c r="A763" s="1711"/>
      <c r="B763" s="269" t="s">
        <v>13</v>
      </c>
      <c r="C763" s="265">
        <v>2</v>
      </c>
      <c r="D763" s="265" t="s">
        <v>377</v>
      </c>
      <c r="E763" s="265" t="s">
        <v>378</v>
      </c>
      <c r="F763" s="265" t="s">
        <v>378</v>
      </c>
      <c r="G763" s="1720"/>
      <c r="H763" s="1723"/>
    </row>
    <row r="764" spans="1:8" ht="21.75" customHeight="1">
      <c r="A764" s="125">
        <v>7</v>
      </c>
      <c r="B764" s="128" t="s">
        <v>92</v>
      </c>
      <c r="C764" s="231"/>
      <c r="D764" s="243"/>
      <c r="E764" s="243"/>
      <c r="F764" s="243"/>
      <c r="G764" s="128"/>
      <c r="H764" s="129"/>
    </row>
    <row r="765" spans="1:8" ht="21.75" customHeight="1">
      <c r="A765" s="467"/>
      <c r="B765" s="130" t="s">
        <v>93</v>
      </c>
      <c r="C765" s="232"/>
      <c r="D765" s="244"/>
      <c r="E765" s="244"/>
      <c r="F765" s="244"/>
      <c r="G765" s="130"/>
      <c r="H765" s="131"/>
    </row>
    <row r="766" spans="1:8" ht="21.75" customHeight="1">
      <c r="A766" s="466"/>
      <c r="B766" s="266" t="s">
        <v>94</v>
      </c>
      <c r="C766" s="1423"/>
      <c r="D766" s="1428"/>
      <c r="E766" s="1428"/>
      <c r="F766" s="1428"/>
      <c r="G766" s="20"/>
      <c r="H766" s="96"/>
    </row>
    <row r="767" spans="1:8" ht="21.75" customHeight="1">
      <c r="A767" s="466"/>
      <c r="B767" s="353" t="s">
        <v>492</v>
      </c>
      <c r="C767" s="1424"/>
      <c r="D767" s="1430"/>
      <c r="E767" s="1430"/>
      <c r="F767" s="1430"/>
      <c r="G767" s="12"/>
      <c r="H767" s="24"/>
    </row>
    <row r="768" spans="1:8" ht="21.75" customHeight="1">
      <c r="A768" s="466"/>
      <c r="B768" s="354" t="s">
        <v>229</v>
      </c>
      <c r="C768" s="1424"/>
      <c r="D768" s="1430"/>
      <c r="E768" s="1430"/>
      <c r="F768" s="1430"/>
      <c r="G768" s="12"/>
      <c r="H768" s="24"/>
    </row>
    <row r="769" spans="1:8" ht="21.75" customHeight="1">
      <c r="A769" s="466"/>
      <c r="B769" s="354" t="s">
        <v>493</v>
      </c>
      <c r="C769" s="1424"/>
      <c r="D769" s="1430"/>
      <c r="E769" s="1430"/>
      <c r="F769" s="1430"/>
      <c r="G769" s="12"/>
      <c r="H769" s="24"/>
    </row>
    <row r="770" spans="1:8" ht="21.75" customHeight="1">
      <c r="A770" s="466"/>
      <c r="B770" s="354" t="s">
        <v>494</v>
      </c>
      <c r="C770" s="1425"/>
      <c r="D770" s="1429"/>
      <c r="E770" s="1429"/>
      <c r="F770" s="1429"/>
      <c r="G770" s="12"/>
      <c r="H770" s="32"/>
    </row>
    <row r="771" spans="1:8" ht="21.75" customHeight="1">
      <c r="A771" s="466"/>
      <c r="B771" s="131" t="s">
        <v>95</v>
      </c>
      <c r="C771" s="233"/>
      <c r="D771" s="245"/>
      <c r="E771" s="245"/>
      <c r="F771" s="245"/>
      <c r="G771" s="132"/>
      <c r="H771" s="132"/>
    </row>
    <row r="772" spans="1:8" ht="21.75" customHeight="1">
      <c r="A772" s="466"/>
      <c r="B772" s="290" t="s">
        <v>94</v>
      </c>
      <c r="C772" s="1423"/>
      <c r="D772" s="1428"/>
      <c r="E772" s="1428"/>
      <c r="F772" s="1428"/>
      <c r="G772" s="20"/>
      <c r="H772" s="96"/>
    </row>
    <row r="773" spans="1:8" ht="21.75" customHeight="1">
      <c r="A773" s="466"/>
      <c r="B773" s="353" t="s">
        <v>492</v>
      </c>
      <c r="C773" s="1424"/>
      <c r="D773" s="1430"/>
      <c r="E773" s="1430"/>
      <c r="F773" s="1430"/>
      <c r="G773" s="20"/>
      <c r="H773" s="24"/>
    </row>
    <row r="774" spans="1:8" ht="21.75" customHeight="1">
      <c r="A774" s="466"/>
      <c r="B774" s="354" t="s">
        <v>229</v>
      </c>
      <c r="C774" s="1424"/>
      <c r="D774" s="1430"/>
      <c r="E774" s="1430"/>
      <c r="F774" s="1430"/>
      <c r="G774" s="12"/>
      <c r="H774" s="24"/>
    </row>
    <row r="775" spans="1:8" ht="21.75" customHeight="1">
      <c r="A775" s="466"/>
      <c r="B775" s="354" t="s">
        <v>493</v>
      </c>
      <c r="C775" s="1424"/>
      <c r="D775" s="1430"/>
      <c r="E775" s="1430"/>
      <c r="F775" s="1430"/>
      <c r="G775" s="12"/>
      <c r="H775" s="24"/>
    </row>
    <row r="776" spans="1:8" ht="21.75" customHeight="1">
      <c r="A776" s="466"/>
      <c r="B776" s="354" t="s">
        <v>494</v>
      </c>
      <c r="C776" s="1425"/>
      <c r="D776" s="1429"/>
      <c r="E776" s="1429"/>
      <c r="F776" s="1429"/>
      <c r="G776" s="12"/>
      <c r="H776" s="32"/>
    </row>
    <row r="777" spans="1:8" s="377" customFormat="1" ht="21.75" customHeight="1">
      <c r="A777" s="468"/>
      <c r="B777" s="361"/>
      <c r="C777" s="538">
        <f>COUNTIF(C763:C776,"/")</f>
        <v>0</v>
      </c>
      <c r="D777" s="538">
        <f>COUNTIF(D763:D776,"/")</f>
        <v>0</v>
      </c>
      <c r="E777" s="538">
        <f>COUNTIF(E763:E776,"/")</f>
        <v>0</v>
      </c>
      <c r="F777" s="538">
        <f>COUNTIF(F763:F776,"/")</f>
        <v>0</v>
      </c>
      <c r="G777" s="375"/>
      <c r="H777" s="376"/>
    </row>
    <row r="778" spans="1:8" ht="21.75" customHeight="1">
      <c r="A778" s="531">
        <v>8</v>
      </c>
      <c r="B778" s="1775" t="s">
        <v>233</v>
      </c>
      <c r="C778" s="1775"/>
      <c r="D778" s="1775"/>
      <c r="E778" s="1775"/>
      <c r="F778" s="1775"/>
      <c r="G778" s="1775"/>
      <c r="H778" s="1776"/>
    </row>
    <row r="779" spans="1:8" ht="21.75" customHeight="1">
      <c r="A779" s="469"/>
      <c r="B779" s="355" t="s">
        <v>232</v>
      </c>
      <c r="C779" s="1433"/>
      <c r="D779" s="1428"/>
      <c r="E779" s="1428"/>
      <c r="F779" s="1428"/>
      <c r="G779" s="217"/>
      <c r="H779" s="218"/>
    </row>
    <row r="780" spans="1:8" ht="21.75" customHeight="1">
      <c r="A780" s="469"/>
      <c r="B780" s="356"/>
      <c r="C780" s="1434"/>
      <c r="D780" s="1429"/>
      <c r="E780" s="1429"/>
      <c r="F780" s="1429"/>
      <c r="G780" s="219"/>
      <c r="H780" s="220"/>
    </row>
    <row r="781" spans="1:8" s="377" customFormat="1" ht="21.75" customHeight="1">
      <c r="A781" s="470"/>
      <c r="B781" s="357"/>
      <c r="C781" s="538">
        <f>COUNTIF(C778:C780,"/")</f>
        <v>0</v>
      </c>
      <c r="D781" s="538">
        <f>COUNTIF(D778:D780,"/")</f>
        <v>0</v>
      </c>
      <c r="E781" s="538">
        <f>COUNTIF(E778:E780,"/")</f>
        <v>0</v>
      </c>
      <c r="F781" s="538">
        <f>COUNTIF(F778:F780,"/")</f>
        <v>0</v>
      </c>
      <c r="G781" s="379"/>
      <c r="H781" s="380"/>
    </row>
    <row r="782" spans="1:8" s="377" customFormat="1" ht="21.75" customHeight="1">
      <c r="A782" s="505"/>
      <c r="B782" s="506"/>
      <c r="C782" s="442"/>
      <c r="D782" s="442"/>
      <c r="E782" s="442"/>
      <c r="F782" s="442"/>
      <c r="G782" s="507"/>
      <c r="H782" s="508"/>
    </row>
    <row r="783" spans="1:8" s="533" customFormat="1" ht="21.75" customHeight="1">
      <c r="A783" s="509"/>
      <c r="B783" s="510"/>
      <c r="C783" s="443"/>
      <c r="D783" s="443"/>
      <c r="E783" s="443"/>
      <c r="F783" s="443"/>
      <c r="G783" s="511"/>
      <c r="H783" s="512"/>
    </row>
    <row r="784" spans="1:8" s="533" customFormat="1" ht="21.75" customHeight="1">
      <c r="A784" s="509"/>
      <c r="B784" s="510"/>
      <c r="C784" s="443"/>
      <c r="D784" s="443"/>
      <c r="E784" s="443"/>
      <c r="F784" s="443"/>
      <c r="G784" s="511"/>
      <c r="H784" s="512"/>
    </row>
    <row r="785" spans="1:8" s="533" customFormat="1" ht="21.75" customHeight="1">
      <c r="A785" s="509"/>
      <c r="B785" s="510"/>
      <c r="C785" s="443"/>
      <c r="D785" s="443"/>
      <c r="E785" s="443"/>
      <c r="F785" s="443"/>
      <c r="G785" s="511"/>
      <c r="H785" s="512"/>
    </row>
    <row r="786" spans="1:8" s="533" customFormat="1" ht="21.75" customHeight="1">
      <c r="A786" s="509"/>
      <c r="B786" s="510"/>
      <c r="C786" s="443"/>
      <c r="D786" s="443"/>
      <c r="E786" s="443"/>
      <c r="F786" s="443"/>
      <c r="G786" s="511"/>
      <c r="H786" s="512"/>
    </row>
    <row r="787" spans="1:8" s="533" customFormat="1" ht="21.75" customHeight="1">
      <c r="A787" s="509"/>
      <c r="B787" s="510"/>
      <c r="C787" s="443"/>
      <c r="D787" s="443"/>
      <c r="E787" s="443"/>
      <c r="F787" s="443"/>
      <c r="G787" s="511"/>
      <c r="H787" s="512"/>
    </row>
    <row r="788" spans="1:8" s="533" customFormat="1" ht="21.75" customHeight="1">
      <c r="A788" s="509"/>
      <c r="B788" s="510"/>
      <c r="C788" s="443"/>
      <c r="D788" s="443"/>
      <c r="E788" s="443"/>
      <c r="F788" s="443"/>
      <c r="G788" s="511"/>
      <c r="H788" s="512"/>
    </row>
    <row r="789" spans="1:8" s="533" customFormat="1" ht="21.75" customHeight="1">
      <c r="A789" s="509"/>
      <c r="B789" s="510"/>
      <c r="C789" s="443"/>
      <c r="D789" s="443"/>
      <c r="E789" s="443"/>
      <c r="F789" s="443"/>
      <c r="G789" s="511"/>
      <c r="H789" s="512"/>
    </row>
    <row r="790" spans="1:8" s="533" customFormat="1" ht="21.75" customHeight="1">
      <c r="A790" s="509"/>
      <c r="B790" s="510"/>
      <c r="C790" s="443"/>
      <c r="D790" s="443"/>
      <c r="E790" s="443"/>
      <c r="F790" s="443"/>
      <c r="G790" s="511"/>
      <c r="H790" s="512"/>
    </row>
    <row r="791" spans="1:8" s="533" customFormat="1" ht="21.75" customHeight="1">
      <c r="A791" s="509"/>
      <c r="B791" s="510"/>
      <c r="C791" s="443"/>
      <c r="D791" s="443"/>
      <c r="E791" s="443"/>
      <c r="F791" s="443"/>
      <c r="G791" s="511"/>
      <c r="H791" s="512"/>
    </row>
    <row r="792" spans="1:8" ht="18">
      <c r="A792" s="1709" t="s">
        <v>1</v>
      </c>
      <c r="B792" s="1712" t="s">
        <v>2</v>
      </c>
      <c r="C792" s="1715" t="s">
        <v>3</v>
      </c>
      <c r="D792" s="1716"/>
      <c r="E792" s="1716"/>
      <c r="F792" s="1717"/>
      <c r="G792" s="1718" t="s">
        <v>149</v>
      </c>
      <c r="H792" s="1721" t="s">
        <v>4</v>
      </c>
    </row>
    <row r="793" spans="1:8" ht="60.75" customHeight="1">
      <c r="A793" s="1710"/>
      <c r="B793" s="1713"/>
      <c r="C793" s="259" t="s">
        <v>5</v>
      </c>
      <c r="D793" s="268" t="s">
        <v>6</v>
      </c>
      <c r="E793" s="260" t="s">
        <v>7</v>
      </c>
      <c r="F793" s="261" t="s">
        <v>8</v>
      </c>
      <c r="G793" s="1719"/>
      <c r="H793" s="1722"/>
    </row>
    <row r="794" spans="1:8" ht="18" customHeight="1">
      <c r="A794" s="1710"/>
      <c r="B794" s="1714"/>
      <c r="C794" s="262" t="s">
        <v>9</v>
      </c>
      <c r="D794" s="263" t="s">
        <v>10</v>
      </c>
      <c r="E794" s="263" t="s">
        <v>11</v>
      </c>
      <c r="F794" s="264" t="s">
        <v>12</v>
      </c>
      <c r="G794" s="1719"/>
      <c r="H794" s="1722"/>
    </row>
    <row r="795" spans="1:8" ht="17.25" customHeight="1">
      <c r="A795" s="1711"/>
      <c r="B795" s="269" t="s">
        <v>13</v>
      </c>
      <c r="C795" s="265">
        <v>2</v>
      </c>
      <c r="D795" s="265" t="s">
        <v>377</v>
      </c>
      <c r="E795" s="265" t="s">
        <v>378</v>
      </c>
      <c r="F795" s="265" t="s">
        <v>378</v>
      </c>
      <c r="G795" s="1720"/>
      <c r="H795" s="1723"/>
    </row>
    <row r="796" spans="1:8" s="134" customFormat="1" ht="21.75" customHeight="1">
      <c r="A796" s="452">
        <v>9</v>
      </c>
      <c r="B796" s="437" t="s">
        <v>151</v>
      </c>
      <c r="C796" s="234"/>
      <c r="D796" s="246"/>
      <c r="E796" s="246"/>
      <c r="F796" s="246"/>
      <c r="G796" s="138"/>
      <c r="H796" s="138"/>
    </row>
    <row r="797" spans="1:8" s="136" customFormat="1" ht="21.6" customHeight="1">
      <c r="A797" s="466"/>
      <c r="B797" s="301" t="s">
        <v>370</v>
      </c>
      <c r="C797" s="1423"/>
      <c r="D797" s="1428"/>
      <c r="E797" s="1428"/>
      <c r="F797" s="1428"/>
      <c r="G797" s="135"/>
      <c r="H797" s="96"/>
    </row>
    <row r="798" spans="1:8" s="136" customFormat="1" ht="21.6" customHeight="1">
      <c r="A798" s="466"/>
      <c r="B798" s="353" t="s">
        <v>152</v>
      </c>
      <c r="C798" s="1424"/>
      <c r="D798" s="1430"/>
      <c r="E798" s="1430"/>
      <c r="F798" s="1430"/>
      <c r="G798" s="20"/>
      <c r="H798" s="24"/>
    </row>
    <row r="799" spans="1:8" s="136" customFormat="1" ht="21.6" customHeight="1">
      <c r="A799" s="466"/>
      <c r="B799" s="353" t="s">
        <v>364</v>
      </c>
      <c r="C799" s="1424"/>
      <c r="D799" s="1430"/>
      <c r="E799" s="1430"/>
      <c r="F799" s="1430"/>
      <c r="G799" s="20"/>
      <c r="H799" s="24"/>
    </row>
    <row r="800" spans="1:8" s="136" customFormat="1" ht="21.6" customHeight="1">
      <c r="A800" s="466"/>
      <c r="B800" s="354" t="s">
        <v>365</v>
      </c>
      <c r="C800" s="1424"/>
      <c r="D800" s="1430"/>
      <c r="E800" s="1430"/>
      <c r="F800" s="1430"/>
      <c r="G800" s="20"/>
      <c r="H800" s="24"/>
    </row>
    <row r="801" spans="1:8" s="136" customFormat="1" ht="21.6" customHeight="1">
      <c r="A801" s="466"/>
      <c r="B801" s="358" t="s">
        <v>153</v>
      </c>
      <c r="C801" s="1425"/>
      <c r="D801" s="1429"/>
      <c r="E801" s="1429"/>
      <c r="F801" s="1429"/>
      <c r="G801" s="97"/>
      <c r="H801" s="32"/>
    </row>
    <row r="802" spans="1:8" s="136" customFormat="1" ht="21.6" customHeight="1">
      <c r="A802" s="466"/>
      <c r="B802" s="354" t="s">
        <v>371</v>
      </c>
      <c r="C802" s="1423"/>
      <c r="D802" s="1428"/>
      <c r="E802" s="1428"/>
      <c r="F802" s="1428"/>
      <c r="G802" s="12"/>
      <c r="H802" s="24"/>
    </row>
    <row r="803" spans="1:8" s="136" customFormat="1" ht="21.6" customHeight="1">
      <c r="A803" s="466"/>
      <c r="B803" s="354" t="s">
        <v>154</v>
      </c>
      <c r="C803" s="1424"/>
      <c r="D803" s="1430"/>
      <c r="E803" s="1430"/>
      <c r="F803" s="1430"/>
      <c r="G803" s="12"/>
      <c r="H803" s="24"/>
    </row>
    <row r="804" spans="1:8" s="136" customFormat="1" ht="21.6" customHeight="1">
      <c r="A804" s="466"/>
      <c r="B804" s="353" t="s">
        <v>364</v>
      </c>
      <c r="C804" s="1424"/>
      <c r="D804" s="1430"/>
      <c r="E804" s="1430"/>
      <c r="F804" s="1430"/>
      <c r="G804" s="12"/>
      <c r="H804" s="24"/>
    </row>
    <row r="805" spans="1:8" s="136" customFormat="1" ht="21.6" customHeight="1">
      <c r="A805" s="466"/>
      <c r="B805" s="354" t="s">
        <v>365</v>
      </c>
      <c r="C805" s="1424"/>
      <c r="D805" s="1430"/>
      <c r="E805" s="1430"/>
      <c r="F805" s="1430"/>
      <c r="G805" s="12"/>
      <c r="H805" s="24"/>
    </row>
    <row r="806" spans="1:8" s="136" customFormat="1" ht="21.6" customHeight="1">
      <c r="A806" s="466"/>
      <c r="B806" s="354" t="s">
        <v>153</v>
      </c>
      <c r="C806" s="1425"/>
      <c r="D806" s="1429"/>
      <c r="E806" s="1429"/>
      <c r="F806" s="1429"/>
      <c r="G806" s="12"/>
      <c r="H806" s="24"/>
    </row>
    <row r="807" spans="1:8" s="384" customFormat="1" ht="21.6" customHeight="1">
      <c r="A807" s="466"/>
      <c r="B807" s="381"/>
      <c r="C807" s="534">
        <f>COUNTIF(C796:C806,"/")</f>
        <v>0</v>
      </c>
      <c r="D807" s="534">
        <f>COUNTIF(D796:D806,"/")</f>
        <v>0</v>
      </c>
      <c r="E807" s="534">
        <f>COUNTIF(E796:E806,"/")</f>
        <v>0</v>
      </c>
      <c r="F807" s="534">
        <f>COUNTIF(F796:F806,"/")</f>
        <v>0</v>
      </c>
      <c r="G807" s="382"/>
      <c r="H807" s="376"/>
    </row>
    <row r="808" spans="1:8" s="122" customFormat="1" ht="21.6" customHeight="1">
      <c r="A808" s="466"/>
      <c r="B808" s="359" t="s">
        <v>403</v>
      </c>
      <c r="C808" s="535">
        <f>COUNTIF(C9:C806,"/")</f>
        <v>0</v>
      </c>
      <c r="D808" s="536">
        <f>COUNTIF(D9:D806,"/")</f>
        <v>0</v>
      </c>
      <c r="E808" s="536">
        <f>COUNTIF(E9:E806,"/")</f>
        <v>0</v>
      </c>
      <c r="F808" s="536">
        <f>COUNTIF(F9:F806,"/")</f>
        <v>0</v>
      </c>
      <c r="G808" s="191"/>
      <c r="H808" s="106"/>
    </row>
    <row r="809" spans="1:8" s="122" customFormat="1" ht="21.6" customHeight="1">
      <c r="A809" s="466"/>
      <c r="B809" s="359" t="s">
        <v>404</v>
      </c>
      <c r="C809" s="537">
        <f>+C808*$C$7</f>
        <v>0</v>
      </c>
      <c r="D809" s="537">
        <f>+D808*$D$7</f>
        <v>0</v>
      </c>
      <c r="E809" s="537">
        <f>+E808*$E$7</f>
        <v>0</v>
      </c>
      <c r="F809" s="537">
        <f>+F808*$F$7</f>
        <v>0</v>
      </c>
      <c r="G809" s="192"/>
      <c r="H809" s="186"/>
    </row>
    <row r="810" spans="1:8" s="122" customFormat="1" ht="21.6" customHeight="1">
      <c r="A810" s="466"/>
      <c r="B810" s="359" t="s">
        <v>96</v>
      </c>
      <c r="C810" s="1761">
        <f>SUM(C809:F809)</f>
        <v>0</v>
      </c>
      <c r="D810" s="1762"/>
      <c r="E810" s="1762"/>
      <c r="F810" s="1762"/>
      <c r="G810" s="193"/>
      <c r="H810" s="108"/>
    </row>
    <row r="811" spans="1:8" s="122" customFormat="1" ht="21.6" customHeight="1">
      <c r="A811" s="500"/>
      <c r="B811" s="359" t="s">
        <v>97</v>
      </c>
      <c r="C811" s="1763">
        <f>+C810*100/(G816-E814)</f>
        <v>0</v>
      </c>
      <c r="D811" s="1764"/>
      <c r="E811" s="1764"/>
      <c r="F811" s="1764"/>
      <c r="G811" s="193"/>
      <c r="H811" s="108"/>
    </row>
    <row r="812" spans="1:8" s="122" customFormat="1" ht="21.75" customHeight="1">
      <c r="A812" s="572"/>
      <c r="B812" s="360" t="s">
        <v>405</v>
      </c>
      <c r="C812" s="438" t="s">
        <v>212</v>
      </c>
      <c r="D812" s="248" t="s">
        <v>213</v>
      </c>
      <c r="E812" s="248" t="s">
        <v>214</v>
      </c>
      <c r="F812" s="248" t="s">
        <v>215</v>
      </c>
      <c r="G812" s="1765" t="s">
        <v>216</v>
      </c>
      <c r="H812" s="108"/>
    </row>
    <row r="813" spans="1:8" s="122" customFormat="1" ht="21.75" customHeight="1">
      <c r="A813" s="1767" t="s">
        <v>96</v>
      </c>
      <c r="B813" s="1768"/>
      <c r="C813" s="1769" t="s">
        <v>217</v>
      </c>
      <c r="D813" s="1770"/>
      <c r="E813" s="1770"/>
      <c r="F813" s="1771"/>
      <c r="G813" s="1766"/>
      <c r="H813" s="108"/>
    </row>
    <row r="814" spans="1:8" s="122" customFormat="1" ht="21.75" customHeight="1">
      <c r="A814" s="1758" t="s">
        <v>509</v>
      </c>
      <c r="B814" s="1759"/>
      <c r="C814" s="1759"/>
      <c r="D814" s="1760"/>
      <c r="E814" s="1757">
        <f>+F808*2</f>
        <v>0</v>
      </c>
      <c r="F814" s="1757"/>
      <c r="G814" s="188" t="s">
        <v>406</v>
      </c>
      <c r="H814" s="108"/>
    </row>
    <row r="815" spans="1:8" s="122" customFormat="1" ht="21.75" customHeight="1">
      <c r="A815" s="568"/>
      <c r="B815" s="569"/>
      <c r="C815" s="569"/>
      <c r="D815" s="569"/>
      <c r="E815" s="1757"/>
      <c r="F815" s="1757"/>
      <c r="G815" s="189" t="s">
        <v>218</v>
      </c>
      <c r="H815" s="108"/>
    </row>
    <row r="816" spans="1:8" s="122" customFormat="1" ht="21.75" customHeight="1">
      <c r="A816" s="570"/>
      <c r="B816" s="571"/>
      <c r="C816" s="571"/>
      <c r="D816" s="571"/>
      <c r="E816" s="1757"/>
      <c r="F816" s="1757"/>
      <c r="G816" s="190" t="s">
        <v>407</v>
      </c>
      <c r="H816" s="186"/>
    </row>
    <row r="817" spans="1:10" s="122" customFormat="1" ht="25.5" customHeight="1">
      <c r="A817" s="472"/>
      <c r="B817" s="249" t="s">
        <v>497</v>
      </c>
      <c r="C817" s="1756" t="s">
        <v>98</v>
      </c>
      <c r="D817" s="1756"/>
      <c r="E817" s="561" t="s">
        <v>120</v>
      </c>
      <c r="F817" s="561" t="s">
        <v>99</v>
      </c>
      <c r="G817" s="1523" t="s">
        <v>508</v>
      </c>
      <c r="H817" s="1523"/>
    </row>
    <row r="818" spans="1:10" s="211" customFormat="1" ht="25.5" customHeight="1">
      <c r="A818" s="472"/>
      <c r="B818" s="249" t="s">
        <v>510</v>
      </c>
      <c r="C818" s="562">
        <v>90</v>
      </c>
      <c r="D818" s="563">
        <v>100</v>
      </c>
      <c r="E818" s="564" t="s">
        <v>100</v>
      </c>
      <c r="F818" s="561" t="s">
        <v>101</v>
      </c>
      <c r="G818" s="1457" t="s">
        <v>504</v>
      </c>
      <c r="H818" s="1458"/>
      <c r="I818" s="141"/>
      <c r="J818" s="141"/>
    </row>
    <row r="819" spans="1:10" s="211" customFormat="1" ht="25.5" customHeight="1">
      <c r="A819" s="472"/>
      <c r="B819" s="249"/>
      <c r="C819" s="562">
        <v>80</v>
      </c>
      <c r="D819" s="563">
        <v>89.99</v>
      </c>
      <c r="E819" s="564" t="s">
        <v>102</v>
      </c>
      <c r="F819" s="561" t="s">
        <v>103</v>
      </c>
      <c r="G819" s="1435" t="s">
        <v>505</v>
      </c>
      <c r="H819" s="1436"/>
      <c r="I819" s="141"/>
      <c r="J819" s="141"/>
    </row>
    <row r="820" spans="1:10" s="211" customFormat="1" ht="25.5" customHeight="1">
      <c r="A820" s="472"/>
      <c r="B820" s="249"/>
      <c r="C820" s="562">
        <v>70</v>
      </c>
      <c r="D820" s="563">
        <v>79.989999999999995</v>
      </c>
      <c r="E820" s="564" t="s">
        <v>104</v>
      </c>
      <c r="F820" s="561" t="s">
        <v>105</v>
      </c>
      <c r="G820" s="1435" t="s">
        <v>506</v>
      </c>
      <c r="H820" s="1436"/>
      <c r="I820" s="141"/>
      <c r="J820" s="141"/>
    </row>
    <row r="821" spans="1:10" s="211" customFormat="1" ht="25.5" customHeight="1">
      <c r="A821" s="472"/>
      <c r="B821" s="249"/>
      <c r="C821" s="562">
        <v>60</v>
      </c>
      <c r="D821" s="565">
        <v>69.989999999999995</v>
      </c>
      <c r="E821" s="564" t="s">
        <v>106</v>
      </c>
      <c r="F821" s="566" t="s">
        <v>107</v>
      </c>
      <c r="G821" s="1435" t="s">
        <v>507</v>
      </c>
      <c r="H821" s="1436"/>
      <c r="I821" s="141"/>
      <c r="J821" s="141"/>
    </row>
    <row r="822" spans="1:10" s="211" customFormat="1" ht="25.5" customHeight="1">
      <c r="A822" s="472"/>
      <c r="B822" s="249"/>
      <c r="C822" s="567">
        <v>0</v>
      </c>
      <c r="D822" s="565">
        <v>59.99</v>
      </c>
      <c r="E822" s="564" t="s">
        <v>106</v>
      </c>
      <c r="F822" s="566" t="s">
        <v>108</v>
      </c>
      <c r="G822" s="1437" t="s">
        <v>503</v>
      </c>
      <c r="H822" s="1438"/>
      <c r="I822" s="141"/>
      <c r="J822" s="141"/>
    </row>
  </sheetData>
  <mergeCells count="827">
    <mergeCell ref="D174:D175"/>
    <mergeCell ref="E174:E175"/>
    <mergeCell ref="F174:F175"/>
    <mergeCell ref="C176:C177"/>
    <mergeCell ref="C160:C161"/>
    <mergeCell ref="D160:D161"/>
    <mergeCell ref="E160:E161"/>
    <mergeCell ref="F160:F161"/>
    <mergeCell ref="A792:A795"/>
    <mergeCell ref="B792:B794"/>
    <mergeCell ref="C162:C163"/>
    <mergeCell ref="D162:D163"/>
    <mergeCell ref="E162:E163"/>
    <mergeCell ref="F162:F163"/>
    <mergeCell ref="C457:C461"/>
    <mergeCell ref="D457:D461"/>
    <mergeCell ref="E457:E461"/>
    <mergeCell ref="F457:F461"/>
    <mergeCell ref="C412:C415"/>
    <mergeCell ref="D412:D415"/>
    <mergeCell ref="E412:E415"/>
    <mergeCell ref="F412:F415"/>
    <mergeCell ref="B433:H433"/>
    <mergeCell ref="B434:H434"/>
    <mergeCell ref="C792:F792"/>
    <mergeCell ref="G792:G795"/>
    <mergeCell ref="H792:H795"/>
    <mergeCell ref="C174:C175"/>
    <mergeCell ref="F154:F155"/>
    <mergeCell ref="C156:C157"/>
    <mergeCell ref="D156:D157"/>
    <mergeCell ref="E156:E157"/>
    <mergeCell ref="F156:F157"/>
    <mergeCell ref="C158:C159"/>
    <mergeCell ref="D158:D159"/>
    <mergeCell ref="E158:E159"/>
    <mergeCell ref="F158:F159"/>
    <mergeCell ref="D178:D179"/>
    <mergeCell ref="E178:E179"/>
    <mergeCell ref="F178:F179"/>
    <mergeCell ref="C772:C776"/>
    <mergeCell ref="D772:D776"/>
    <mergeCell ref="E772:E776"/>
    <mergeCell ref="F772:F776"/>
    <mergeCell ref="B778:H778"/>
    <mergeCell ref="C779:C780"/>
    <mergeCell ref="G623:G626"/>
    <mergeCell ref="H623:H626"/>
    <mergeCell ref="C146:C147"/>
    <mergeCell ref="D146:D147"/>
    <mergeCell ref="E146:E147"/>
    <mergeCell ref="F146:F147"/>
    <mergeCell ref="C142:C143"/>
    <mergeCell ref="D142:D143"/>
    <mergeCell ref="C148:C149"/>
    <mergeCell ref="D148:D149"/>
    <mergeCell ref="E148:E149"/>
    <mergeCell ref="F148:F149"/>
    <mergeCell ref="C150:C151"/>
    <mergeCell ref="D150:D151"/>
    <mergeCell ref="E150:E151"/>
    <mergeCell ref="F150:F151"/>
    <mergeCell ref="C152:C153"/>
    <mergeCell ref="D152:D153"/>
    <mergeCell ref="E152:E153"/>
    <mergeCell ref="F152:F153"/>
    <mergeCell ref="C154:C155"/>
    <mergeCell ref="D154:D155"/>
    <mergeCell ref="E154:E155"/>
    <mergeCell ref="A728:A731"/>
    <mergeCell ref="B728:B730"/>
    <mergeCell ref="C728:F728"/>
    <mergeCell ref="G728:G731"/>
    <mergeCell ref="H728:H731"/>
    <mergeCell ref="B760:B762"/>
    <mergeCell ref="C760:F760"/>
    <mergeCell ref="A760:A763"/>
    <mergeCell ref="G760:G763"/>
    <mergeCell ref="H760:H763"/>
    <mergeCell ref="C733:C738"/>
    <mergeCell ref="D733:D738"/>
    <mergeCell ref="E733:E738"/>
    <mergeCell ref="F733:F738"/>
    <mergeCell ref="A657:A660"/>
    <mergeCell ref="E725:E726"/>
    <mergeCell ref="F725:F726"/>
    <mergeCell ref="D779:D780"/>
    <mergeCell ref="E779:E780"/>
    <mergeCell ref="F779:F780"/>
    <mergeCell ref="F715:F716"/>
    <mergeCell ref="A463:A466"/>
    <mergeCell ref="B463:B465"/>
    <mergeCell ref="C463:F463"/>
    <mergeCell ref="C766:C770"/>
    <mergeCell ref="D766:D770"/>
    <mergeCell ref="E766:E770"/>
    <mergeCell ref="F766:F770"/>
    <mergeCell ref="B657:B659"/>
    <mergeCell ref="C657:F657"/>
    <mergeCell ref="B691:B693"/>
    <mergeCell ref="C691:F691"/>
    <mergeCell ref="C725:C726"/>
    <mergeCell ref="D725:D726"/>
    <mergeCell ref="C739:C744"/>
    <mergeCell ref="D739:D744"/>
    <mergeCell ref="E739:E744"/>
    <mergeCell ref="F739:F744"/>
    <mergeCell ref="A591:A594"/>
    <mergeCell ref="B591:B593"/>
    <mergeCell ref="C591:F591"/>
    <mergeCell ref="G591:G594"/>
    <mergeCell ref="H591:H594"/>
    <mergeCell ref="A525:A528"/>
    <mergeCell ref="B525:B527"/>
    <mergeCell ref="C525:F525"/>
    <mergeCell ref="G525:G528"/>
    <mergeCell ref="H525:H528"/>
    <mergeCell ref="A558:A561"/>
    <mergeCell ref="B558:B560"/>
    <mergeCell ref="C558:F558"/>
    <mergeCell ref="G558:G561"/>
    <mergeCell ref="H558:H561"/>
    <mergeCell ref="C547:C552"/>
    <mergeCell ref="C581:C584"/>
    <mergeCell ref="D581:D584"/>
    <mergeCell ref="E581:E584"/>
    <mergeCell ref="F581:F584"/>
    <mergeCell ref="C585:C588"/>
    <mergeCell ref="D585:D588"/>
    <mergeCell ref="E585:E588"/>
    <mergeCell ref="F585:F588"/>
    <mergeCell ref="B399:B401"/>
    <mergeCell ref="C399:F399"/>
    <mergeCell ref="G399:G402"/>
    <mergeCell ref="H399:H402"/>
    <mergeCell ref="A429:A432"/>
    <mergeCell ref="B429:B431"/>
    <mergeCell ref="C429:F429"/>
    <mergeCell ref="G429:G432"/>
    <mergeCell ref="H429:H432"/>
    <mergeCell ref="B403:H403"/>
    <mergeCell ref="C404:C407"/>
    <mergeCell ref="D404:D407"/>
    <mergeCell ref="E404:E407"/>
    <mergeCell ref="F404:F407"/>
    <mergeCell ref="C408:C411"/>
    <mergeCell ref="D408:D411"/>
    <mergeCell ref="E408:E411"/>
    <mergeCell ref="F408:F411"/>
    <mergeCell ref="A399:A402"/>
    <mergeCell ref="A369:A372"/>
    <mergeCell ref="B369:B371"/>
    <mergeCell ref="C369:F369"/>
    <mergeCell ref="G369:G372"/>
    <mergeCell ref="H369:H372"/>
    <mergeCell ref="A335:A338"/>
    <mergeCell ref="B335:B337"/>
    <mergeCell ref="G335:G338"/>
    <mergeCell ref="H335:H338"/>
    <mergeCell ref="B355:H355"/>
    <mergeCell ref="A269:A272"/>
    <mergeCell ref="B269:B271"/>
    <mergeCell ref="C269:F269"/>
    <mergeCell ref="G269:G272"/>
    <mergeCell ref="H269:H272"/>
    <mergeCell ref="A302:A305"/>
    <mergeCell ref="B302:B304"/>
    <mergeCell ref="C302:F302"/>
    <mergeCell ref="G302:G305"/>
    <mergeCell ref="H302:H305"/>
    <mergeCell ref="C292:C296"/>
    <mergeCell ref="D292:D296"/>
    <mergeCell ref="E292:E296"/>
    <mergeCell ref="F292:F296"/>
    <mergeCell ref="C297:C300"/>
    <mergeCell ref="D297:D300"/>
    <mergeCell ref="E297:E300"/>
    <mergeCell ref="F297:F300"/>
    <mergeCell ref="A60:A63"/>
    <mergeCell ref="B60:B62"/>
    <mergeCell ref="C60:F60"/>
    <mergeCell ref="G60:G63"/>
    <mergeCell ref="H60:H63"/>
    <mergeCell ref="A234:A237"/>
    <mergeCell ref="B234:B236"/>
    <mergeCell ref="C234:F234"/>
    <mergeCell ref="G234:G237"/>
    <mergeCell ref="H234:H237"/>
    <mergeCell ref="A128:A131"/>
    <mergeCell ref="B128:B130"/>
    <mergeCell ref="C128:F128"/>
    <mergeCell ref="G128:G131"/>
    <mergeCell ref="H128:H131"/>
    <mergeCell ref="C117:C118"/>
    <mergeCell ref="D117:D118"/>
    <mergeCell ref="E117:E118"/>
    <mergeCell ref="F117:F118"/>
    <mergeCell ref="C119:C120"/>
    <mergeCell ref="D119:D120"/>
    <mergeCell ref="E119:E120"/>
    <mergeCell ref="F119:F120"/>
    <mergeCell ref="A197:A200"/>
    <mergeCell ref="G820:H820"/>
    <mergeCell ref="G821:H821"/>
    <mergeCell ref="G822:H822"/>
    <mergeCell ref="A26:A29"/>
    <mergeCell ref="B26:B28"/>
    <mergeCell ref="C26:F26"/>
    <mergeCell ref="G26:G29"/>
    <mergeCell ref="H26:H29"/>
    <mergeCell ref="C810:F810"/>
    <mergeCell ref="A90:A93"/>
    <mergeCell ref="B90:B92"/>
    <mergeCell ref="C90:F90"/>
    <mergeCell ref="G90:G93"/>
    <mergeCell ref="H90:H93"/>
    <mergeCell ref="G818:H818"/>
    <mergeCell ref="C811:F811"/>
    <mergeCell ref="G812:G813"/>
    <mergeCell ref="A813:B813"/>
    <mergeCell ref="C813:F813"/>
    <mergeCell ref="A164:A167"/>
    <mergeCell ref="B164:B166"/>
    <mergeCell ref="C164:F164"/>
    <mergeCell ref="G164:G167"/>
    <mergeCell ref="H164:H167"/>
    <mergeCell ref="C797:C801"/>
    <mergeCell ref="D797:D801"/>
    <mergeCell ref="E797:E801"/>
    <mergeCell ref="F797:F801"/>
    <mergeCell ref="C802:C806"/>
    <mergeCell ref="D802:D806"/>
    <mergeCell ref="E802:E806"/>
    <mergeCell ref="F802:F806"/>
    <mergeCell ref="G819:H819"/>
    <mergeCell ref="C817:D817"/>
    <mergeCell ref="G817:H817"/>
    <mergeCell ref="E814:F816"/>
    <mergeCell ref="A814:D814"/>
    <mergeCell ref="C721:C722"/>
    <mergeCell ref="D721:D722"/>
    <mergeCell ref="E721:E722"/>
    <mergeCell ref="C715:C716"/>
    <mergeCell ref="D715:D716"/>
    <mergeCell ref="E715:E716"/>
    <mergeCell ref="E723:E724"/>
    <mergeCell ref="F723:F724"/>
    <mergeCell ref="C717:C718"/>
    <mergeCell ref="D717:D718"/>
    <mergeCell ref="E717:E718"/>
    <mergeCell ref="F717:F718"/>
    <mergeCell ref="C719:C720"/>
    <mergeCell ref="D719:D720"/>
    <mergeCell ref="E719:E720"/>
    <mergeCell ref="F719:F720"/>
    <mergeCell ref="F721:F722"/>
    <mergeCell ref="C723:C724"/>
    <mergeCell ref="D723:D724"/>
    <mergeCell ref="C709:C710"/>
    <mergeCell ref="D709:D710"/>
    <mergeCell ref="E709:E710"/>
    <mergeCell ref="F709:F710"/>
    <mergeCell ref="C711:C712"/>
    <mergeCell ref="D711:D712"/>
    <mergeCell ref="E711:E712"/>
    <mergeCell ref="F711:F712"/>
    <mergeCell ref="C713:C714"/>
    <mergeCell ref="D713:D714"/>
    <mergeCell ref="E713:E714"/>
    <mergeCell ref="F713:F714"/>
    <mergeCell ref="C703:C704"/>
    <mergeCell ref="D703:D704"/>
    <mergeCell ref="E703:E704"/>
    <mergeCell ref="F703:F704"/>
    <mergeCell ref="C705:C706"/>
    <mergeCell ref="D705:D706"/>
    <mergeCell ref="E705:E706"/>
    <mergeCell ref="F705:F706"/>
    <mergeCell ref="C707:C708"/>
    <mergeCell ref="D707:D708"/>
    <mergeCell ref="E707:E708"/>
    <mergeCell ref="F707:F708"/>
    <mergeCell ref="C697:C698"/>
    <mergeCell ref="D697:D698"/>
    <mergeCell ref="E697:E698"/>
    <mergeCell ref="F697:F698"/>
    <mergeCell ref="C699:C700"/>
    <mergeCell ref="D699:D700"/>
    <mergeCell ref="E699:E700"/>
    <mergeCell ref="F699:F700"/>
    <mergeCell ref="C701:C702"/>
    <mergeCell ref="D701:D702"/>
    <mergeCell ref="E701:E702"/>
    <mergeCell ref="F701:F702"/>
    <mergeCell ref="C687:C688"/>
    <mergeCell ref="D687:D688"/>
    <mergeCell ref="E687:E688"/>
    <mergeCell ref="F687:F688"/>
    <mergeCell ref="C689:C690"/>
    <mergeCell ref="D689:D690"/>
    <mergeCell ref="E689:E690"/>
    <mergeCell ref="F689:F690"/>
    <mergeCell ref="C695:C696"/>
    <mergeCell ref="D695:D696"/>
    <mergeCell ref="E695:E696"/>
    <mergeCell ref="F695:F696"/>
    <mergeCell ref="C681:C682"/>
    <mergeCell ref="D681:D682"/>
    <mergeCell ref="E681:E682"/>
    <mergeCell ref="F681:F682"/>
    <mergeCell ref="C683:C684"/>
    <mergeCell ref="D683:D684"/>
    <mergeCell ref="E683:E684"/>
    <mergeCell ref="F683:F684"/>
    <mergeCell ref="C685:C686"/>
    <mergeCell ref="D685:D686"/>
    <mergeCell ref="E685:E686"/>
    <mergeCell ref="F685:F686"/>
    <mergeCell ref="C675:C676"/>
    <mergeCell ref="D675:D676"/>
    <mergeCell ref="E675:E676"/>
    <mergeCell ref="F675:F676"/>
    <mergeCell ref="C677:C678"/>
    <mergeCell ref="D677:D678"/>
    <mergeCell ref="E677:E678"/>
    <mergeCell ref="F677:F678"/>
    <mergeCell ref="C679:C680"/>
    <mergeCell ref="D679:D680"/>
    <mergeCell ref="E679:E680"/>
    <mergeCell ref="F679:F680"/>
    <mergeCell ref="C669:C670"/>
    <mergeCell ref="D669:D670"/>
    <mergeCell ref="E669:E670"/>
    <mergeCell ref="F669:F670"/>
    <mergeCell ref="C671:C672"/>
    <mergeCell ref="D671:D672"/>
    <mergeCell ref="E671:E672"/>
    <mergeCell ref="F671:F672"/>
    <mergeCell ref="C673:C674"/>
    <mergeCell ref="D673:D674"/>
    <mergeCell ref="E673:E674"/>
    <mergeCell ref="F673:F674"/>
    <mergeCell ref="C663:C664"/>
    <mergeCell ref="D663:D664"/>
    <mergeCell ref="E663:E664"/>
    <mergeCell ref="F663:F664"/>
    <mergeCell ref="C665:C666"/>
    <mergeCell ref="D665:D666"/>
    <mergeCell ref="E665:E666"/>
    <mergeCell ref="F665:F666"/>
    <mergeCell ref="C667:C668"/>
    <mergeCell ref="D667:D668"/>
    <mergeCell ref="E667:E668"/>
    <mergeCell ref="F667:F668"/>
    <mergeCell ref="C650:C651"/>
    <mergeCell ref="D650:D651"/>
    <mergeCell ref="E650:E651"/>
    <mergeCell ref="F650:F651"/>
    <mergeCell ref="C652:C653"/>
    <mergeCell ref="D652:D653"/>
    <mergeCell ref="E652:E653"/>
    <mergeCell ref="F652:F653"/>
    <mergeCell ref="C661:C662"/>
    <mergeCell ref="D661:D662"/>
    <mergeCell ref="E661:E662"/>
    <mergeCell ref="F661:F662"/>
    <mergeCell ref="C644:C645"/>
    <mergeCell ref="D644:D645"/>
    <mergeCell ref="E644:E645"/>
    <mergeCell ref="F644:F645"/>
    <mergeCell ref="C646:C647"/>
    <mergeCell ref="D646:D647"/>
    <mergeCell ref="E646:E647"/>
    <mergeCell ref="F646:F647"/>
    <mergeCell ref="C648:C649"/>
    <mergeCell ref="D648:D649"/>
    <mergeCell ref="E648:E649"/>
    <mergeCell ref="F648:F649"/>
    <mergeCell ref="C638:C639"/>
    <mergeCell ref="D638:D639"/>
    <mergeCell ref="E638:E639"/>
    <mergeCell ref="F638:F639"/>
    <mergeCell ref="C640:C641"/>
    <mergeCell ref="D640:D641"/>
    <mergeCell ref="E640:E641"/>
    <mergeCell ref="F640:F641"/>
    <mergeCell ref="C642:C643"/>
    <mergeCell ref="D642:D643"/>
    <mergeCell ref="E642:E643"/>
    <mergeCell ref="F642:F643"/>
    <mergeCell ref="C614:C621"/>
    <mergeCell ref="D614:D621"/>
    <mergeCell ref="E614:E621"/>
    <mergeCell ref="F614:F621"/>
    <mergeCell ref="C627:C631"/>
    <mergeCell ref="D627:D631"/>
    <mergeCell ref="E627:E631"/>
    <mergeCell ref="F627:F631"/>
    <mergeCell ref="C632:C635"/>
    <mergeCell ref="D632:D635"/>
    <mergeCell ref="E632:E635"/>
    <mergeCell ref="F632:F635"/>
    <mergeCell ref="C599:C602"/>
    <mergeCell ref="D599:D602"/>
    <mergeCell ref="E599:E602"/>
    <mergeCell ref="F599:F602"/>
    <mergeCell ref="C603:C608"/>
    <mergeCell ref="D603:D608"/>
    <mergeCell ref="E603:E608"/>
    <mergeCell ref="F603:F608"/>
    <mergeCell ref="C609:C613"/>
    <mergeCell ref="D609:D613"/>
    <mergeCell ref="E609:E613"/>
    <mergeCell ref="F609:F613"/>
    <mergeCell ref="C595:C598"/>
    <mergeCell ref="D595:D598"/>
    <mergeCell ref="E595:E598"/>
    <mergeCell ref="F595:F598"/>
    <mergeCell ref="C562:C569"/>
    <mergeCell ref="D562:D569"/>
    <mergeCell ref="E562:E569"/>
    <mergeCell ref="F562:F569"/>
    <mergeCell ref="C570:C574"/>
    <mergeCell ref="D570:D574"/>
    <mergeCell ref="E570:E574"/>
    <mergeCell ref="F570:F574"/>
    <mergeCell ref="C575:C578"/>
    <mergeCell ref="D575:D578"/>
    <mergeCell ref="E575:E578"/>
    <mergeCell ref="F575:F578"/>
    <mergeCell ref="F547:F552"/>
    <mergeCell ref="C553:C557"/>
    <mergeCell ref="D553:D557"/>
    <mergeCell ref="E553:E557"/>
    <mergeCell ref="F553:F557"/>
    <mergeCell ref="C539:C542"/>
    <mergeCell ref="D539:D542"/>
    <mergeCell ref="E539:E542"/>
    <mergeCell ref="F539:F542"/>
    <mergeCell ref="C543:C546"/>
    <mergeCell ref="D543:D546"/>
    <mergeCell ref="E543:E546"/>
    <mergeCell ref="F543:F546"/>
    <mergeCell ref="E547:E552"/>
    <mergeCell ref="D547:D552"/>
    <mergeCell ref="C531:C534"/>
    <mergeCell ref="D531:D534"/>
    <mergeCell ref="E531:E534"/>
    <mergeCell ref="F531:F534"/>
    <mergeCell ref="C535:C538"/>
    <mergeCell ref="D535:D538"/>
    <mergeCell ref="E535:E538"/>
    <mergeCell ref="D501:D503"/>
    <mergeCell ref="E501:E503"/>
    <mergeCell ref="F501:F503"/>
    <mergeCell ref="C504:C509"/>
    <mergeCell ref="D504:D509"/>
    <mergeCell ref="E504:E509"/>
    <mergeCell ref="F504:F509"/>
    <mergeCell ref="F535:F538"/>
    <mergeCell ref="C511:C512"/>
    <mergeCell ref="D511:D512"/>
    <mergeCell ref="E511:E512"/>
    <mergeCell ref="F511:F512"/>
    <mergeCell ref="C513:C514"/>
    <mergeCell ref="D513:D514"/>
    <mergeCell ref="E513:E514"/>
    <mergeCell ref="F513:F514"/>
    <mergeCell ref="G657:G660"/>
    <mergeCell ref="H657:H660"/>
    <mergeCell ref="A691:A694"/>
    <mergeCell ref="G691:G694"/>
    <mergeCell ref="H691:H694"/>
    <mergeCell ref="A497:A500"/>
    <mergeCell ref="B497:B499"/>
    <mergeCell ref="C469:C476"/>
    <mergeCell ref="D469:D476"/>
    <mergeCell ref="E469:E476"/>
    <mergeCell ref="F469:F476"/>
    <mergeCell ref="C477:C481"/>
    <mergeCell ref="D477:D481"/>
    <mergeCell ref="E477:E481"/>
    <mergeCell ref="F477:F481"/>
    <mergeCell ref="C482:C488"/>
    <mergeCell ref="D482:D488"/>
    <mergeCell ref="E482:E488"/>
    <mergeCell ref="F482:F488"/>
    <mergeCell ref="C490:C495"/>
    <mergeCell ref="D490:D495"/>
    <mergeCell ref="E490:E495"/>
    <mergeCell ref="F490:F495"/>
    <mergeCell ref="C501:C503"/>
    <mergeCell ref="C497:F497"/>
    <mergeCell ref="C435:C441"/>
    <mergeCell ref="D435:D441"/>
    <mergeCell ref="E435:E441"/>
    <mergeCell ref="F435:F441"/>
    <mergeCell ref="B442:H442"/>
    <mergeCell ref="C443:C447"/>
    <mergeCell ref="D443:D447"/>
    <mergeCell ref="E443:E447"/>
    <mergeCell ref="F443:F447"/>
    <mergeCell ref="B467:H467"/>
    <mergeCell ref="B468:H468"/>
    <mergeCell ref="B448:H448"/>
    <mergeCell ref="C449:C455"/>
    <mergeCell ref="D449:D455"/>
    <mergeCell ref="E449:E455"/>
    <mergeCell ref="F449:F455"/>
    <mergeCell ref="B456:H456"/>
    <mergeCell ref="G463:G466"/>
    <mergeCell ref="H463:H466"/>
    <mergeCell ref="G497:G500"/>
    <mergeCell ref="H497:H500"/>
    <mergeCell ref="D375:D380"/>
    <mergeCell ref="E375:E380"/>
    <mergeCell ref="F375:F380"/>
    <mergeCell ref="C381:C386"/>
    <mergeCell ref="D381:D386"/>
    <mergeCell ref="E381:E386"/>
    <mergeCell ref="F381:F386"/>
    <mergeCell ref="C387:C392"/>
    <mergeCell ref="D387:D392"/>
    <mergeCell ref="E387:E392"/>
    <mergeCell ref="F387:F392"/>
    <mergeCell ref="A623:A626"/>
    <mergeCell ref="B623:B625"/>
    <mergeCell ref="C623:F623"/>
    <mergeCell ref="C343:C345"/>
    <mergeCell ref="D343:D345"/>
    <mergeCell ref="E343:E345"/>
    <mergeCell ref="F343:F345"/>
    <mergeCell ref="B347:H347"/>
    <mergeCell ref="C348:C353"/>
    <mergeCell ref="D348:D353"/>
    <mergeCell ref="E348:E353"/>
    <mergeCell ref="F348:F353"/>
    <mergeCell ref="C356:C363"/>
    <mergeCell ref="D356:D363"/>
    <mergeCell ref="E356:E363"/>
    <mergeCell ref="F356:F363"/>
    <mergeCell ref="B366:B367"/>
    <mergeCell ref="C366:C367"/>
    <mergeCell ref="D366:D367"/>
    <mergeCell ref="E366:E367"/>
    <mergeCell ref="F366:F367"/>
    <mergeCell ref="B373:H373"/>
    <mergeCell ref="B374:H374"/>
    <mergeCell ref="C375:C380"/>
    <mergeCell ref="C319:C322"/>
    <mergeCell ref="D319:D322"/>
    <mergeCell ref="E319:E322"/>
    <mergeCell ref="F319:F322"/>
    <mergeCell ref="C323:C326"/>
    <mergeCell ref="D323:D326"/>
    <mergeCell ref="E323:E326"/>
    <mergeCell ref="F323:F326"/>
    <mergeCell ref="C340:C342"/>
    <mergeCell ref="D340:D342"/>
    <mergeCell ref="E340:E342"/>
    <mergeCell ref="F340:F342"/>
    <mergeCell ref="C327:C329"/>
    <mergeCell ref="D327:D329"/>
    <mergeCell ref="E327:E329"/>
    <mergeCell ref="F327:F329"/>
    <mergeCell ref="C335:F335"/>
    <mergeCell ref="C330:C333"/>
    <mergeCell ref="D330:D333"/>
    <mergeCell ref="E330:E333"/>
    <mergeCell ref="F330:F333"/>
    <mergeCell ref="C310:C312"/>
    <mergeCell ref="D310:D312"/>
    <mergeCell ref="E310:E312"/>
    <mergeCell ref="F310:F312"/>
    <mergeCell ref="C313:C315"/>
    <mergeCell ref="D313:D315"/>
    <mergeCell ref="E313:E315"/>
    <mergeCell ref="F313:F315"/>
    <mergeCell ref="C316:C318"/>
    <mergeCell ref="D316:D318"/>
    <mergeCell ref="E316:E318"/>
    <mergeCell ref="F316:F318"/>
    <mergeCell ref="C307:C309"/>
    <mergeCell ref="D307:D309"/>
    <mergeCell ref="E307:E309"/>
    <mergeCell ref="F307:F309"/>
    <mergeCell ref="C273:C278"/>
    <mergeCell ref="D273:D278"/>
    <mergeCell ref="E273:E278"/>
    <mergeCell ref="F273:F278"/>
    <mergeCell ref="C279:C283"/>
    <mergeCell ref="D279:D283"/>
    <mergeCell ref="E279:E283"/>
    <mergeCell ref="F279:F283"/>
    <mergeCell ref="C284:C291"/>
    <mergeCell ref="D284:D291"/>
    <mergeCell ref="E284:E291"/>
    <mergeCell ref="F284:F291"/>
    <mergeCell ref="C255:C258"/>
    <mergeCell ref="D255:D258"/>
    <mergeCell ref="E255:E258"/>
    <mergeCell ref="F255:F258"/>
    <mergeCell ref="C259:C262"/>
    <mergeCell ref="D259:D262"/>
    <mergeCell ref="E259:E262"/>
    <mergeCell ref="F259:F262"/>
    <mergeCell ref="C263:C266"/>
    <mergeCell ref="D263:D266"/>
    <mergeCell ref="E263:E266"/>
    <mergeCell ref="F263:F266"/>
    <mergeCell ref="C247:C248"/>
    <mergeCell ref="D247:D248"/>
    <mergeCell ref="E247:E248"/>
    <mergeCell ref="F247:F248"/>
    <mergeCell ref="B250:H250"/>
    <mergeCell ref="C251:C254"/>
    <mergeCell ref="D251:D254"/>
    <mergeCell ref="E251:E254"/>
    <mergeCell ref="F251:F254"/>
    <mergeCell ref="C239:C240"/>
    <mergeCell ref="D239:D240"/>
    <mergeCell ref="E239:E240"/>
    <mergeCell ref="F239:F240"/>
    <mergeCell ref="C241:C242"/>
    <mergeCell ref="D241:D242"/>
    <mergeCell ref="E241:E242"/>
    <mergeCell ref="F241:F242"/>
    <mergeCell ref="C243:C244"/>
    <mergeCell ref="D243:D244"/>
    <mergeCell ref="E243:E244"/>
    <mergeCell ref="F243:F244"/>
    <mergeCell ref="C224:C228"/>
    <mergeCell ref="D224:D228"/>
    <mergeCell ref="E224:E228"/>
    <mergeCell ref="F224:F228"/>
    <mergeCell ref="C229:C232"/>
    <mergeCell ref="D229:D232"/>
    <mergeCell ref="E229:E232"/>
    <mergeCell ref="F229:F232"/>
    <mergeCell ref="B238:H238"/>
    <mergeCell ref="C205:C210"/>
    <mergeCell ref="D205:D210"/>
    <mergeCell ref="E205:E210"/>
    <mergeCell ref="F205:F210"/>
    <mergeCell ref="C211:C215"/>
    <mergeCell ref="D211:D215"/>
    <mergeCell ref="E211:E215"/>
    <mergeCell ref="F211:F215"/>
    <mergeCell ref="C216:C223"/>
    <mergeCell ref="D216:D223"/>
    <mergeCell ref="E216:E223"/>
    <mergeCell ref="F216:F223"/>
    <mergeCell ref="C201:C204"/>
    <mergeCell ref="D201:D204"/>
    <mergeCell ref="E201:E204"/>
    <mergeCell ref="F201:F204"/>
    <mergeCell ref="B183:H183"/>
    <mergeCell ref="C184:C187"/>
    <mergeCell ref="D184:D187"/>
    <mergeCell ref="E184:E187"/>
    <mergeCell ref="F184:F187"/>
    <mergeCell ref="C192:C196"/>
    <mergeCell ref="D192:D196"/>
    <mergeCell ref="E192:E196"/>
    <mergeCell ref="F192:F196"/>
    <mergeCell ref="B197:B199"/>
    <mergeCell ref="C197:F197"/>
    <mergeCell ref="G197:G200"/>
    <mergeCell ref="H197:H200"/>
    <mergeCell ref="E172:E173"/>
    <mergeCell ref="F172:F173"/>
    <mergeCell ref="C168:C169"/>
    <mergeCell ref="D168:D169"/>
    <mergeCell ref="E168:E169"/>
    <mergeCell ref="F168:F169"/>
    <mergeCell ref="C188:C191"/>
    <mergeCell ref="D188:D191"/>
    <mergeCell ref="E188:E191"/>
    <mergeCell ref="F188:F191"/>
    <mergeCell ref="C170:C171"/>
    <mergeCell ref="D170:D171"/>
    <mergeCell ref="E170:E171"/>
    <mergeCell ref="F170:F171"/>
    <mergeCell ref="C172:C173"/>
    <mergeCell ref="D172:D173"/>
    <mergeCell ref="C180:C181"/>
    <mergeCell ref="D180:D181"/>
    <mergeCell ref="E180:E181"/>
    <mergeCell ref="F180:F181"/>
    <mergeCell ref="D176:D177"/>
    <mergeCell ref="E176:E177"/>
    <mergeCell ref="F176:F177"/>
    <mergeCell ref="C178:C179"/>
    <mergeCell ref="C140:C141"/>
    <mergeCell ref="D140:D141"/>
    <mergeCell ref="E140:E141"/>
    <mergeCell ref="F140:F141"/>
    <mergeCell ref="E142:E143"/>
    <mergeCell ref="F142:F143"/>
    <mergeCell ref="C144:C145"/>
    <mergeCell ref="D144:D145"/>
    <mergeCell ref="E144:E145"/>
    <mergeCell ref="F144:F145"/>
    <mergeCell ref="C134:C135"/>
    <mergeCell ref="D134:D135"/>
    <mergeCell ref="E134:E135"/>
    <mergeCell ref="F134:F135"/>
    <mergeCell ref="C136:C137"/>
    <mergeCell ref="D136:D137"/>
    <mergeCell ref="E136:E137"/>
    <mergeCell ref="F136:F137"/>
    <mergeCell ref="C138:C139"/>
    <mergeCell ref="D138:D139"/>
    <mergeCell ref="E138:E139"/>
    <mergeCell ref="F138:F139"/>
    <mergeCell ref="C132:C133"/>
    <mergeCell ref="D132:D133"/>
    <mergeCell ref="E132:E133"/>
    <mergeCell ref="F132:F133"/>
    <mergeCell ref="C113:C114"/>
    <mergeCell ref="D113:D114"/>
    <mergeCell ref="E113:E114"/>
    <mergeCell ref="F113:F114"/>
    <mergeCell ref="C115:C116"/>
    <mergeCell ref="D115:D116"/>
    <mergeCell ref="C121:C122"/>
    <mergeCell ref="D121:D122"/>
    <mergeCell ref="E121:E122"/>
    <mergeCell ref="F121:F122"/>
    <mergeCell ref="C123:C124"/>
    <mergeCell ref="D123:D124"/>
    <mergeCell ref="E123:E124"/>
    <mergeCell ref="F123:F124"/>
    <mergeCell ref="C125:C126"/>
    <mergeCell ref="D125:D126"/>
    <mergeCell ref="E125:E126"/>
    <mergeCell ref="F125:F126"/>
    <mergeCell ref="C105:C106"/>
    <mergeCell ref="D105:D106"/>
    <mergeCell ref="E105:E106"/>
    <mergeCell ref="F105:F106"/>
    <mergeCell ref="C107:C108"/>
    <mergeCell ref="D107:D108"/>
    <mergeCell ref="E107:E108"/>
    <mergeCell ref="F107:F108"/>
    <mergeCell ref="E115:E116"/>
    <mergeCell ref="F115:F116"/>
    <mergeCell ref="C109:C110"/>
    <mergeCell ref="D109:D110"/>
    <mergeCell ref="E109:E110"/>
    <mergeCell ref="F109:F110"/>
    <mergeCell ref="C111:C112"/>
    <mergeCell ref="D111:D112"/>
    <mergeCell ref="E111:E112"/>
    <mergeCell ref="F111:F112"/>
    <mergeCell ref="C99:C100"/>
    <mergeCell ref="D99:D100"/>
    <mergeCell ref="E99:E100"/>
    <mergeCell ref="F99:F100"/>
    <mergeCell ref="C101:C102"/>
    <mergeCell ref="D101:D102"/>
    <mergeCell ref="E101:E102"/>
    <mergeCell ref="F101:F102"/>
    <mergeCell ref="C103:C104"/>
    <mergeCell ref="D103:D104"/>
    <mergeCell ref="E103:E104"/>
    <mergeCell ref="F103:F104"/>
    <mergeCell ref="B94:H94"/>
    <mergeCell ref="C95:C96"/>
    <mergeCell ref="D95:D96"/>
    <mergeCell ref="E95:E96"/>
    <mergeCell ref="F95:F96"/>
    <mergeCell ref="C97:C98"/>
    <mergeCell ref="D97:D98"/>
    <mergeCell ref="E97:E98"/>
    <mergeCell ref="F97:F98"/>
    <mergeCell ref="C69:C76"/>
    <mergeCell ref="D69:D76"/>
    <mergeCell ref="E69:E76"/>
    <mergeCell ref="F69:F76"/>
    <mergeCell ref="C77:C81"/>
    <mergeCell ref="D77:D81"/>
    <mergeCell ref="E77:E81"/>
    <mergeCell ref="F77:F81"/>
    <mergeCell ref="C82:C85"/>
    <mergeCell ref="D82:D85"/>
    <mergeCell ref="E82:E85"/>
    <mergeCell ref="F82:F85"/>
    <mergeCell ref="F44:F47"/>
    <mergeCell ref="C36:C39"/>
    <mergeCell ref="C48:C53"/>
    <mergeCell ref="D48:D53"/>
    <mergeCell ref="E48:E53"/>
    <mergeCell ref="F48:F53"/>
    <mergeCell ref="C64:C68"/>
    <mergeCell ref="D64:D68"/>
    <mergeCell ref="E64:E68"/>
    <mergeCell ref="F64:F68"/>
    <mergeCell ref="D36:D39"/>
    <mergeCell ref="E36:E39"/>
    <mergeCell ref="F36:F39"/>
    <mergeCell ref="C40:C43"/>
    <mergeCell ref="D40:D43"/>
    <mergeCell ref="E40:E43"/>
    <mergeCell ref="F40:F43"/>
    <mergeCell ref="C44:C47"/>
    <mergeCell ref="D44:D47"/>
    <mergeCell ref="E44:E47"/>
    <mergeCell ref="A1:H1"/>
    <mergeCell ref="A2:H2"/>
    <mergeCell ref="A3:H3"/>
    <mergeCell ref="A4:A7"/>
    <mergeCell ref="B4:B6"/>
    <mergeCell ref="C4:F4"/>
    <mergeCell ref="G4:G7"/>
    <mergeCell ref="H4:H7"/>
    <mergeCell ref="B8:H8"/>
    <mergeCell ref="C11:C12"/>
    <mergeCell ref="D11:D12"/>
    <mergeCell ref="E11:E12"/>
    <mergeCell ref="F11:F12"/>
    <mergeCell ref="B30:H30"/>
    <mergeCell ref="B31:H31"/>
    <mergeCell ref="C32:C35"/>
    <mergeCell ref="D32:D35"/>
    <mergeCell ref="E32:E35"/>
    <mergeCell ref="F32:F35"/>
  </mergeCells>
  <dataValidations count="1">
    <dataValidation type="list" allowBlank="1" showInputMessage="1" showErrorMessage="1" errorTitle="คุณกรอกผิด กรุณาเลือกใหม่" error="เลือกเครื่องหมายผิด" promptTitle="กรอกเครื่องหมาย / เท่านั้น" sqref="C408:F408 C404:F404 C511:F511 C412:F412 C375:F375 C435:F435 C387:F387 C443:F443 C381:F381 C279:F279 C772:F772 C766:F766 C733:F733 C779:F779 C797:F797 C723:F723 C477:F477 C482:F482 C469:F469 C501:F501 C504:F504 C490:F490 C356:F356 C531:F531 C543:F543 C535:F535 C570:F570 C562:F562 C539:F539 C575:F575 C547:F547 C609:F609 C627:F627 C632:F632 C603:F603 C614:F614 C802:F802 C599:F599 C595:F595 C585:F585 C581:F581 C739:F739 C348:F348 C297:F297 C255:F255 C251:F251 C259:F259 C263:F263 C292:F292 C284:F284 C319:F319 C224:F224 C205:F205 C32:F32 C36:F36 C40:F40 C44:F44 C48:F48 C69:F69 C77:F77 C82:F82 C184:F184 C188:F188 C192:F192 C201:F201 C216:F216 C211:F211 C229:F229 C64:F64 C365:F366 C513:F513 C9:F14 C239:F239 G246 C247:F247 G274 C273:F273 C310:F310 C313:F313 C316:F316 C449:F449 C306:F307 C323:F323 C241:F244 C339:F340 C343:F343 C553:F553 C99:F99 C103:F103 C95:F95 C107:F107 C111:F111 C115:F115 C97:F97 C101:F101 C105:F105 C109:F109 C113:F113 C132:F132 C136:F136 C134:F134 C138:F138 C142:F142 C140:F140 C144:F144 C170:F170 C172:F172 C168:F168 C642:F642 C646:F646 C638:F638 C650:F650 C661:F661 C665:F665 C725:F725 C640:F640 C644:F644 C648:F648 C652:F652 C663:F663 C667:F667 C669:F669 C673:F673 C675:F675 C671:F671 C677:F677 C681:F681 C679:F679 C683:F683 C687:F687 C685:F685 C695:F695 C697:F697 C699:F699 C701:F701 C703:F703 C689:F689 C707:F707 C709:F709 C711:F711 C705:F705 C715:F715 C717:F717 C713:F713 C721:F721 C719:F719 C327:F327 C176:F176 C174:F174 C178:F178 C180:F180 C117:F117 C119:F119 C123:F123 C125:F125 C121:F121 C146:F146 C148:F148 C150:F150 C152:F152 C154:F154 C158:F158 C160:F160 C162:F162 C156:F156 C330:F330 C457:F457">
      <formula1>"/"</formula1>
    </dataValidation>
  </dataValidations>
  <pageMargins left="0.11811023622047245" right="0.11811023622047245" top="0.74803149606299213" bottom="0.55118110236220474" header="0.31496062992125984" footer="0.31496062992125984"/>
  <pageSetup paperSize="9" scale="70" orientation="landscape" r:id="rId1"/>
  <headerFooter>
    <oddHeader>&amp;R&amp;P</oddHead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O3"/>
  <sheetViews>
    <sheetView workbookViewId="0">
      <selection activeCell="F5" sqref="F5"/>
    </sheetView>
  </sheetViews>
  <sheetFormatPr defaultColWidth="9.125" defaultRowHeight="33"/>
  <cols>
    <col min="1" max="1" width="9.125" style="418"/>
    <col min="2" max="2" width="9.125" style="419"/>
    <col min="3" max="16384" width="9.125" style="418"/>
  </cols>
  <sheetData>
    <row r="1" spans="2:15">
      <c r="B1" s="416">
        <v>1</v>
      </c>
      <c r="C1" s="417" t="s">
        <v>411</v>
      </c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</row>
    <row r="2" spans="2:15">
      <c r="B2" s="416">
        <v>2</v>
      </c>
      <c r="C2" s="417" t="s">
        <v>511</v>
      </c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</row>
    <row r="3" spans="2:15">
      <c r="B3" s="416">
        <v>3</v>
      </c>
      <c r="C3" s="417" t="s">
        <v>410</v>
      </c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Y755"/>
  <sheetViews>
    <sheetView view="pageBreakPreview" topLeftCell="A741" zoomScale="90" zoomScaleNormal="60" zoomScaleSheetLayoutView="90" zoomScalePageLayoutView="50" workbookViewId="0">
      <selection activeCell="B4" sqref="B4:B6"/>
    </sheetView>
  </sheetViews>
  <sheetFormatPr defaultColWidth="9.125" defaultRowHeight="24"/>
  <cols>
    <col min="1" max="1" width="5.125" style="1053" customWidth="1"/>
    <col min="2" max="2" width="108" style="1053" customWidth="1"/>
    <col min="3" max="3" width="8.625" style="1068" customWidth="1"/>
    <col min="4" max="6" width="8.625" style="1067" customWidth="1"/>
    <col min="7" max="7" width="19.625" style="1053" customWidth="1"/>
    <col min="8" max="8" width="25.375" style="1053" customWidth="1"/>
    <col min="9" max="25" width="9.125" style="1052"/>
    <col min="26" max="16384" width="9.125" style="1053"/>
  </cols>
  <sheetData>
    <row r="1" spans="1:25" s="1051" customFormat="1" ht="38.25">
      <c r="A1" s="1673" t="s">
        <v>0</v>
      </c>
      <c r="B1" s="1673"/>
      <c r="C1" s="1673"/>
      <c r="D1" s="1673"/>
      <c r="E1" s="1673"/>
      <c r="F1" s="1673"/>
      <c r="G1" s="1673"/>
      <c r="H1" s="1673"/>
      <c r="I1" s="1050"/>
      <c r="J1" s="1050"/>
      <c r="K1" s="1050"/>
      <c r="L1" s="1050"/>
      <c r="M1" s="1050"/>
      <c r="N1" s="1050"/>
      <c r="O1" s="1050"/>
      <c r="P1" s="1050"/>
      <c r="Q1" s="1050"/>
      <c r="R1" s="1050"/>
      <c r="S1" s="1050"/>
      <c r="T1" s="1050"/>
      <c r="U1" s="1050"/>
      <c r="V1" s="1050"/>
      <c r="W1" s="1050"/>
      <c r="X1" s="1050"/>
      <c r="Y1" s="1050"/>
    </row>
    <row r="2" spans="1:25" s="1051" customFormat="1" ht="38.25">
      <c r="A2" s="1673" t="s">
        <v>230</v>
      </c>
      <c r="B2" s="1673"/>
      <c r="C2" s="1673"/>
      <c r="D2" s="1673"/>
      <c r="E2" s="1673"/>
      <c r="F2" s="1673"/>
      <c r="G2" s="1673"/>
      <c r="H2" s="1673"/>
      <c r="I2" s="1050"/>
      <c r="J2" s="1050"/>
      <c r="K2" s="1050"/>
      <c r="L2" s="1050"/>
      <c r="M2" s="1050"/>
      <c r="N2" s="1050"/>
      <c r="O2" s="1050"/>
      <c r="P2" s="1050"/>
      <c r="Q2" s="1050"/>
      <c r="R2" s="1050"/>
      <c r="S2" s="1050"/>
      <c r="T2" s="1050"/>
      <c r="U2" s="1050"/>
      <c r="V2" s="1050"/>
      <c r="W2" s="1050"/>
      <c r="X2" s="1050"/>
      <c r="Y2" s="1050"/>
    </row>
    <row r="3" spans="1:25" s="1051" customFormat="1" ht="38.25">
      <c r="A3" s="1674" t="s">
        <v>231</v>
      </c>
      <c r="B3" s="1674"/>
      <c r="C3" s="1674"/>
      <c r="D3" s="1674"/>
      <c r="E3" s="1674"/>
      <c r="F3" s="1674"/>
      <c r="G3" s="1674"/>
      <c r="H3" s="1674"/>
      <c r="I3" s="1050"/>
      <c r="J3" s="1050"/>
      <c r="K3" s="1050"/>
      <c r="L3" s="1050"/>
      <c r="M3" s="1050"/>
      <c r="N3" s="1050"/>
      <c r="O3" s="1050"/>
      <c r="P3" s="1050"/>
      <c r="Q3" s="1050"/>
      <c r="R3" s="1050"/>
      <c r="S3" s="1050"/>
      <c r="T3" s="1050"/>
      <c r="U3" s="1050"/>
      <c r="V3" s="1050"/>
      <c r="W3" s="1050"/>
      <c r="X3" s="1050"/>
      <c r="Y3" s="1050"/>
    </row>
    <row r="4" spans="1:25" ht="23.25">
      <c r="A4" s="1782" t="s">
        <v>1</v>
      </c>
      <c r="B4" s="1785" t="s">
        <v>2</v>
      </c>
      <c r="C4" s="1788" t="s">
        <v>3</v>
      </c>
      <c r="D4" s="1789"/>
      <c r="E4" s="1789"/>
      <c r="F4" s="1790"/>
      <c r="G4" s="1791" t="s">
        <v>149</v>
      </c>
      <c r="H4" s="1794" t="s">
        <v>4</v>
      </c>
    </row>
    <row r="5" spans="1:25" ht="81.75" customHeight="1">
      <c r="A5" s="1783"/>
      <c r="B5" s="1786"/>
      <c r="C5" s="1054" t="s">
        <v>5</v>
      </c>
      <c r="D5" s="1055" t="s">
        <v>6</v>
      </c>
      <c r="E5" s="1056" t="s">
        <v>7</v>
      </c>
      <c r="F5" s="1055" t="s">
        <v>8</v>
      </c>
      <c r="G5" s="1792"/>
      <c r="H5" s="1795"/>
    </row>
    <row r="6" spans="1:25" ht="24" customHeight="1">
      <c r="A6" s="1783"/>
      <c r="B6" s="1787"/>
      <c r="C6" s="1057" t="s">
        <v>9</v>
      </c>
      <c r="D6" s="1058" t="s">
        <v>10</v>
      </c>
      <c r="E6" s="1058" t="s">
        <v>11</v>
      </c>
      <c r="F6" s="1059" t="s">
        <v>12</v>
      </c>
      <c r="G6" s="1792"/>
      <c r="H6" s="1795"/>
    </row>
    <row r="7" spans="1:25" ht="24" customHeight="1">
      <c r="A7" s="1784"/>
      <c r="B7" s="1125" t="s">
        <v>13</v>
      </c>
      <c r="C7" s="1049">
        <v>2</v>
      </c>
      <c r="D7" s="1049" t="s">
        <v>377</v>
      </c>
      <c r="E7" s="1049" t="s">
        <v>378</v>
      </c>
      <c r="F7" s="1049" t="s">
        <v>875</v>
      </c>
      <c r="G7" s="1793"/>
      <c r="H7" s="1796"/>
    </row>
    <row r="8" spans="1:25" s="1061" customFormat="1" ht="21" customHeight="1">
      <c r="A8" s="783">
        <v>1</v>
      </c>
      <c r="B8" s="1649" t="s">
        <v>14</v>
      </c>
      <c r="C8" s="1650"/>
      <c r="D8" s="1650"/>
      <c r="E8" s="1650"/>
      <c r="F8" s="1650"/>
      <c r="G8" s="1650"/>
      <c r="H8" s="1651"/>
      <c r="I8" s="1060"/>
      <c r="J8" s="1060"/>
      <c r="K8" s="1060"/>
      <c r="L8" s="1060"/>
      <c r="M8" s="1060"/>
      <c r="N8" s="1060"/>
      <c r="O8" s="1060"/>
      <c r="P8" s="1060"/>
      <c r="Q8" s="1060"/>
      <c r="R8" s="1060"/>
      <c r="S8" s="1060"/>
      <c r="T8" s="1060"/>
      <c r="U8" s="1060"/>
      <c r="V8" s="1060"/>
      <c r="W8" s="1060"/>
      <c r="X8" s="1060"/>
      <c r="Y8" s="1060"/>
    </row>
    <row r="9" spans="1:25" s="759" customFormat="1" ht="21" customHeight="1">
      <c r="A9" s="1126"/>
      <c r="B9" s="1127" t="s">
        <v>835</v>
      </c>
      <c r="C9" s="1043"/>
      <c r="D9" s="1041"/>
      <c r="E9" s="1041"/>
      <c r="F9" s="1041"/>
      <c r="G9" s="903"/>
      <c r="H9" s="5"/>
      <c r="I9" s="801"/>
      <c r="J9" s="801"/>
      <c r="K9" s="801"/>
      <c r="L9" s="801"/>
      <c r="M9" s="801"/>
      <c r="N9" s="801"/>
      <c r="O9" s="801"/>
      <c r="P9" s="801"/>
      <c r="Q9" s="801"/>
      <c r="R9" s="801"/>
      <c r="S9" s="801"/>
      <c r="T9" s="801"/>
      <c r="U9" s="801"/>
      <c r="V9" s="801"/>
      <c r="W9" s="801"/>
      <c r="X9" s="801"/>
      <c r="Y9" s="801"/>
    </row>
    <row r="10" spans="1:25" s="759" customFormat="1" ht="21" customHeight="1">
      <c r="A10" s="1126"/>
      <c r="B10" s="1128"/>
      <c r="C10" s="866">
        <f>COUNTIF(C9:C9,"/")</f>
        <v>0</v>
      </c>
      <c r="D10" s="866">
        <f>COUNTIF(D9:D9,"/")</f>
        <v>0</v>
      </c>
      <c r="E10" s="866">
        <f>COUNTIF(E9:E9,"/")</f>
        <v>0</v>
      </c>
      <c r="F10" s="866">
        <f>COUNTIF(F9:F9,"/")</f>
        <v>0</v>
      </c>
      <c r="G10" s="924"/>
      <c r="H10" s="5"/>
      <c r="I10" s="801"/>
      <c r="J10" s="801"/>
      <c r="K10" s="801"/>
      <c r="L10" s="801"/>
      <c r="M10" s="801"/>
      <c r="N10" s="801"/>
      <c r="O10" s="801"/>
      <c r="P10" s="801"/>
      <c r="Q10" s="801"/>
      <c r="R10" s="801"/>
      <c r="S10" s="801"/>
      <c r="T10" s="801"/>
      <c r="U10" s="801"/>
      <c r="V10" s="801"/>
      <c r="W10" s="801"/>
      <c r="X10" s="801"/>
      <c r="Y10" s="801"/>
    </row>
    <row r="11" spans="1:25" s="759" customFormat="1" ht="21" customHeight="1">
      <c r="A11" s="1126"/>
      <c r="B11" s="1694" t="s">
        <v>851</v>
      </c>
      <c r="C11" s="1695"/>
      <c r="D11" s="1695"/>
      <c r="E11" s="1695"/>
      <c r="F11" s="1695"/>
      <c r="G11" s="1695"/>
      <c r="H11" s="1696"/>
      <c r="I11" s="801"/>
      <c r="J11" s="801"/>
      <c r="K11" s="801"/>
      <c r="L11" s="801"/>
      <c r="M11" s="801"/>
      <c r="N11" s="801"/>
      <c r="O11" s="801"/>
      <c r="P11" s="801"/>
      <c r="Q11" s="801"/>
      <c r="R11" s="801"/>
      <c r="S11" s="801"/>
      <c r="T11" s="801"/>
      <c r="U11" s="801"/>
      <c r="V11" s="801"/>
      <c r="W11" s="801"/>
      <c r="X11" s="801"/>
      <c r="Y11" s="801"/>
    </row>
    <row r="12" spans="1:25" s="759" customFormat="1" ht="21" customHeight="1">
      <c r="A12" s="1126"/>
      <c r="B12" s="1691" t="s">
        <v>836</v>
      </c>
      <c r="C12" s="1692"/>
      <c r="D12" s="1692"/>
      <c r="E12" s="1692"/>
      <c r="F12" s="1692"/>
      <c r="G12" s="1692"/>
      <c r="H12" s="1693"/>
      <c r="I12" s="801"/>
      <c r="J12" s="801"/>
      <c r="K12" s="801"/>
      <c r="L12" s="801"/>
      <c r="M12" s="801"/>
      <c r="N12" s="801"/>
      <c r="O12" s="801"/>
      <c r="P12" s="801"/>
      <c r="Q12" s="801"/>
      <c r="R12" s="801"/>
      <c r="S12" s="801"/>
      <c r="T12" s="801"/>
      <c r="U12" s="801"/>
      <c r="V12" s="801"/>
      <c r="W12" s="801"/>
      <c r="X12" s="801"/>
      <c r="Y12" s="801"/>
    </row>
    <row r="13" spans="1:25" s="759" customFormat="1" ht="21" customHeight="1">
      <c r="A13" s="1126"/>
      <c r="B13" s="906" t="s">
        <v>837</v>
      </c>
      <c r="C13" s="1104"/>
      <c r="D13" s="1101"/>
      <c r="E13" s="1101"/>
      <c r="F13" s="1101"/>
      <c r="G13" s="903"/>
      <c r="H13" s="913"/>
      <c r="I13" s="801"/>
      <c r="J13" s="801"/>
      <c r="K13" s="801"/>
      <c r="L13" s="801"/>
      <c r="M13" s="801"/>
      <c r="N13" s="801"/>
      <c r="O13" s="801"/>
      <c r="P13" s="801"/>
      <c r="Q13" s="801"/>
      <c r="R13" s="801"/>
      <c r="S13" s="801"/>
      <c r="T13" s="801"/>
      <c r="U13" s="801"/>
      <c r="V13" s="801"/>
      <c r="W13" s="801"/>
      <c r="X13" s="801"/>
      <c r="Y13" s="801"/>
    </row>
    <row r="14" spans="1:25" s="759" customFormat="1" ht="21" customHeight="1">
      <c r="A14" s="1126"/>
      <c r="B14" s="906" t="s">
        <v>866</v>
      </c>
      <c r="C14" s="1104"/>
      <c r="D14" s="1101"/>
      <c r="E14" s="1101"/>
      <c r="F14" s="1101"/>
      <c r="G14" s="903"/>
      <c r="H14" s="5"/>
      <c r="I14" s="801"/>
      <c r="J14" s="801"/>
      <c r="K14" s="801"/>
      <c r="L14" s="801"/>
      <c r="M14" s="801"/>
      <c r="N14" s="801"/>
      <c r="O14" s="801"/>
      <c r="P14" s="801"/>
      <c r="Q14" s="801"/>
      <c r="R14" s="801"/>
      <c r="S14" s="801"/>
      <c r="T14" s="801"/>
      <c r="U14" s="801"/>
      <c r="V14" s="801"/>
      <c r="W14" s="801"/>
      <c r="X14" s="801"/>
      <c r="Y14" s="801"/>
    </row>
    <row r="15" spans="1:25" s="759" customFormat="1" ht="21" customHeight="1">
      <c r="A15" s="1126"/>
      <c r="B15" s="907" t="s">
        <v>929</v>
      </c>
      <c r="C15" s="1104"/>
      <c r="D15" s="917"/>
      <c r="E15" s="917"/>
      <c r="F15" s="917"/>
      <c r="G15" s="907"/>
      <c r="H15" s="907"/>
      <c r="I15" s="801"/>
      <c r="J15" s="801"/>
      <c r="K15" s="801"/>
      <c r="L15" s="801"/>
      <c r="M15" s="801"/>
      <c r="N15" s="801"/>
      <c r="O15" s="801"/>
      <c r="P15" s="801"/>
      <c r="Q15" s="801"/>
      <c r="R15" s="801"/>
      <c r="S15" s="801"/>
      <c r="T15" s="801"/>
      <c r="U15" s="801"/>
      <c r="V15" s="801"/>
      <c r="W15" s="801"/>
      <c r="X15" s="801"/>
      <c r="Y15" s="801"/>
    </row>
    <row r="16" spans="1:25" s="763" customFormat="1" ht="21" customHeight="1">
      <c r="A16" s="1126"/>
      <c r="B16" s="908" t="s">
        <v>928</v>
      </c>
      <c r="C16" s="1104"/>
      <c r="D16" s="1101"/>
      <c r="E16" s="1101"/>
      <c r="F16" s="1101"/>
      <c r="G16" s="903"/>
      <c r="H16" s="5"/>
      <c r="I16" s="804"/>
      <c r="J16" s="804"/>
      <c r="K16" s="804"/>
      <c r="L16" s="804"/>
      <c r="M16" s="804"/>
      <c r="N16" s="804"/>
      <c r="O16" s="804"/>
      <c r="P16" s="804"/>
      <c r="Q16" s="804"/>
      <c r="R16" s="804"/>
      <c r="S16" s="804"/>
      <c r="T16" s="804"/>
      <c r="U16" s="804"/>
      <c r="V16" s="804"/>
      <c r="W16" s="804"/>
      <c r="X16" s="804"/>
      <c r="Y16" s="804"/>
    </row>
    <row r="17" spans="1:8" s="1052" customFormat="1" ht="21" customHeight="1">
      <c r="A17" s="1126"/>
      <c r="B17" s="1697" t="s">
        <v>838</v>
      </c>
      <c r="C17" s="1698"/>
      <c r="D17" s="1698"/>
      <c r="E17" s="1698"/>
      <c r="F17" s="1698"/>
      <c r="G17" s="1698"/>
      <c r="H17" s="1699"/>
    </row>
    <row r="18" spans="1:8" s="1052" customFormat="1" ht="21" customHeight="1">
      <c r="A18" s="1126"/>
      <c r="B18" s="909" t="s">
        <v>867</v>
      </c>
      <c r="C18" s="1104"/>
      <c r="D18" s="1101"/>
      <c r="E18" s="1101"/>
      <c r="F18" s="1101"/>
      <c r="G18" s="903"/>
      <c r="H18" s="5"/>
    </row>
    <row r="19" spans="1:8" s="1052" customFormat="1" ht="21" customHeight="1">
      <c r="A19" s="1126"/>
      <c r="B19" s="945" t="s">
        <v>868</v>
      </c>
      <c r="C19" s="1559"/>
      <c r="D19" s="1559"/>
      <c r="E19" s="1559"/>
      <c r="F19" s="1559"/>
      <c r="G19" s="946"/>
      <c r="H19" s="3"/>
    </row>
    <row r="20" spans="1:8" s="1052" customFormat="1" ht="21" customHeight="1">
      <c r="A20" s="1126"/>
      <c r="B20" s="942" t="s">
        <v>870</v>
      </c>
      <c r="C20" s="1561"/>
      <c r="D20" s="1561"/>
      <c r="E20" s="1561"/>
      <c r="F20" s="1561"/>
      <c r="G20" s="943"/>
      <c r="H20" s="944"/>
    </row>
    <row r="21" spans="1:8" s="1052" customFormat="1" ht="21" customHeight="1">
      <c r="A21" s="1126"/>
      <c r="B21" s="945" t="s">
        <v>869</v>
      </c>
      <c r="C21" s="1559"/>
      <c r="D21" s="1559"/>
      <c r="E21" s="1559"/>
      <c r="F21" s="1559"/>
      <c r="G21" s="946"/>
      <c r="H21" s="3"/>
    </row>
    <row r="22" spans="1:8" s="1052" customFormat="1" ht="21" customHeight="1">
      <c r="A22" s="1126"/>
      <c r="B22" s="942" t="s">
        <v>871</v>
      </c>
      <c r="C22" s="1561"/>
      <c r="D22" s="1561"/>
      <c r="E22" s="1561"/>
      <c r="F22" s="1561"/>
      <c r="G22" s="943"/>
      <c r="H22" s="944"/>
    </row>
    <row r="23" spans="1:8" s="1052" customFormat="1" ht="21" customHeight="1">
      <c r="A23" s="1126"/>
      <c r="B23" s="1655" t="s">
        <v>839</v>
      </c>
      <c r="C23" s="1656"/>
      <c r="D23" s="1656"/>
      <c r="E23" s="1656"/>
      <c r="F23" s="1656"/>
      <c r="G23" s="1656"/>
      <c r="H23" s="1657"/>
    </row>
    <row r="24" spans="1:8" s="1052" customFormat="1" ht="21" customHeight="1">
      <c r="A24" s="1126"/>
      <c r="B24" s="1658" t="s">
        <v>848</v>
      </c>
      <c r="C24" s="1659"/>
      <c r="D24" s="1659"/>
      <c r="E24" s="1659"/>
      <c r="F24" s="1659"/>
      <c r="G24" s="1659"/>
      <c r="H24" s="1660"/>
    </row>
    <row r="25" spans="1:8" s="1052" customFormat="1" ht="21" customHeight="1">
      <c r="A25" s="1126"/>
      <c r="B25" s="941" t="s">
        <v>840</v>
      </c>
      <c r="C25" s="1104"/>
      <c r="D25" s="1101"/>
      <c r="E25" s="1101"/>
      <c r="F25" s="1101"/>
      <c r="G25" s="903"/>
      <c r="H25" s="5"/>
    </row>
    <row r="26" spans="1:8" s="1052" customFormat="1" ht="21" customHeight="1">
      <c r="A26" s="1126"/>
      <c r="B26" s="941" t="s">
        <v>841</v>
      </c>
      <c r="C26" s="1104"/>
      <c r="D26" s="1101"/>
      <c r="E26" s="1101"/>
      <c r="F26" s="1101"/>
      <c r="G26" s="903"/>
      <c r="H26" s="5"/>
    </row>
    <row r="27" spans="1:8" s="1052" customFormat="1" ht="21" customHeight="1">
      <c r="A27" s="1126"/>
      <c r="B27" s="941" t="s">
        <v>842</v>
      </c>
      <c r="C27" s="1104"/>
      <c r="D27" s="1101"/>
      <c r="E27" s="1101"/>
      <c r="F27" s="1101"/>
      <c r="G27" s="903"/>
      <c r="H27" s="5"/>
    </row>
    <row r="28" spans="1:8" s="1052" customFormat="1" ht="21" customHeight="1">
      <c r="A28" s="1129"/>
      <c r="B28" s="941" t="s">
        <v>843</v>
      </c>
      <c r="C28" s="1104"/>
      <c r="D28" s="1101"/>
      <c r="E28" s="1101"/>
      <c r="F28" s="1101"/>
      <c r="G28" s="903"/>
      <c r="H28" s="5"/>
    </row>
    <row r="29" spans="1:8" ht="23.25">
      <c r="A29" s="1782" t="s">
        <v>1</v>
      </c>
      <c r="B29" s="1785" t="s">
        <v>2</v>
      </c>
      <c r="C29" s="1788" t="s">
        <v>3</v>
      </c>
      <c r="D29" s="1789"/>
      <c r="E29" s="1789"/>
      <c r="F29" s="1790"/>
      <c r="G29" s="1791" t="s">
        <v>149</v>
      </c>
      <c r="H29" s="1794" t="s">
        <v>4</v>
      </c>
    </row>
    <row r="30" spans="1:8" ht="81.75" customHeight="1">
      <c r="A30" s="1783"/>
      <c r="B30" s="1786"/>
      <c r="C30" s="1054" t="s">
        <v>5</v>
      </c>
      <c r="D30" s="1055" t="s">
        <v>6</v>
      </c>
      <c r="E30" s="1056" t="s">
        <v>7</v>
      </c>
      <c r="F30" s="1055" t="s">
        <v>8</v>
      </c>
      <c r="G30" s="1792"/>
      <c r="H30" s="1795"/>
    </row>
    <row r="31" spans="1:8" ht="24" customHeight="1">
      <c r="A31" s="1783"/>
      <c r="B31" s="1787"/>
      <c r="C31" s="1057" t="s">
        <v>9</v>
      </c>
      <c r="D31" s="1058" t="s">
        <v>10</v>
      </c>
      <c r="E31" s="1058" t="s">
        <v>11</v>
      </c>
      <c r="F31" s="1059" t="s">
        <v>12</v>
      </c>
      <c r="G31" s="1792"/>
      <c r="H31" s="1795"/>
    </row>
    <row r="32" spans="1:8" ht="24" customHeight="1">
      <c r="A32" s="1784"/>
      <c r="B32" s="1125" t="s">
        <v>13</v>
      </c>
      <c r="C32" s="1049">
        <v>2</v>
      </c>
      <c r="D32" s="1049" t="s">
        <v>377</v>
      </c>
      <c r="E32" s="1049" t="s">
        <v>378</v>
      </c>
      <c r="F32" s="1049" t="s">
        <v>875</v>
      </c>
      <c r="G32" s="1793"/>
      <c r="H32" s="1796"/>
    </row>
    <row r="33" spans="1:8" s="1052" customFormat="1" ht="21.6" customHeight="1">
      <c r="A33" s="1126"/>
      <c r="B33" s="1655" t="s">
        <v>849</v>
      </c>
      <c r="C33" s="1656"/>
      <c r="D33" s="1656"/>
      <c r="E33" s="1656"/>
      <c r="F33" s="1656"/>
      <c r="G33" s="1656"/>
      <c r="H33" s="1657"/>
    </row>
    <row r="34" spans="1:8" s="1052" customFormat="1" ht="21.6" customHeight="1">
      <c r="A34" s="1126"/>
      <c r="B34" s="909" t="s">
        <v>857</v>
      </c>
      <c r="C34" s="1104"/>
      <c r="D34" s="1101"/>
      <c r="E34" s="1101"/>
      <c r="F34" s="1101"/>
      <c r="G34" s="903"/>
      <c r="H34" s="5"/>
    </row>
    <row r="35" spans="1:8" s="1052" customFormat="1" ht="21.6" customHeight="1">
      <c r="A35" s="1126"/>
      <c r="B35" s="911" t="s">
        <v>858</v>
      </c>
      <c r="C35" s="1104"/>
      <c r="D35" s="1101"/>
      <c r="E35" s="1101"/>
      <c r="F35" s="1101"/>
      <c r="G35" s="791"/>
      <c r="H35" s="5"/>
    </row>
    <row r="36" spans="1:8" s="1052" customFormat="1" ht="21.6" customHeight="1">
      <c r="A36" s="1126"/>
      <c r="B36" s="910" t="s">
        <v>859</v>
      </c>
      <c r="C36" s="1104"/>
      <c r="D36" s="1101"/>
      <c r="E36" s="1101"/>
      <c r="F36" s="1101"/>
      <c r="G36" s="791"/>
      <c r="H36" s="5"/>
    </row>
    <row r="37" spans="1:8" s="1052" customFormat="1" ht="21.6" customHeight="1">
      <c r="A37" s="1126"/>
      <c r="B37" s="910" t="s">
        <v>860</v>
      </c>
      <c r="C37" s="1104"/>
      <c r="D37" s="1101"/>
      <c r="E37" s="1101"/>
      <c r="F37" s="1101"/>
      <c r="G37" s="791"/>
      <c r="H37" s="5"/>
    </row>
    <row r="38" spans="1:8" s="1052" customFormat="1" ht="21.6" customHeight="1">
      <c r="A38" s="1126"/>
      <c r="B38" s="1655" t="s">
        <v>850</v>
      </c>
      <c r="C38" s="1656"/>
      <c r="D38" s="1656"/>
      <c r="E38" s="1656"/>
      <c r="F38" s="1656"/>
      <c r="G38" s="1656"/>
      <c r="H38" s="1657"/>
    </row>
    <row r="39" spans="1:8" s="1052" customFormat="1" ht="21.6" customHeight="1">
      <c r="A39" s="1126"/>
      <c r="B39" s="911" t="s">
        <v>861</v>
      </c>
      <c r="C39" s="1104"/>
      <c r="D39" s="1101"/>
      <c r="E39" s="1101"/>
      <c r="F39" s="1101"/>
      <c r="G39" s="791"/>
      <c r="H39" s="5"/>
    </row>
    <row r="40" spans="1:8" s="1052" customFormat="1" ht="21.6" customHeight="1">
      <c r="A40" s="1126"/>
      <c r="B40" s="911" t="s">
        <v>862</v>
      </c>
      <c r="C40" s="1104"/>
      <c r="D40" s="1101"/>
      <c r="E40" s="1101"/>
      <c r="F40" s="1101"/>
      <c r="G40" s="791"/>
      <c r="H40" s="5"/>
    </row>
    <row r="41" spans="1:8" s="1052" customFormat="1" ht="21.6" customHeight="1">
      <c r="A41" s="1126"/>
      <c r="B41" s="911" t="s">
        <v>863</v>
      </c>
      <c r="C41" s="1104"/>
      <c r="D41" s="1101"/>
      <c r="E41" s="1101"/>
      <c r="F41" s="1101"/>
      <c r="G41" s="791"/>
      <c r="H41" s="5"/>
    </row>
    <row r="42" spans="1:8" s="1052" customFormat="1" ht="21.6" customHeight="1">
      <c r="A42" s="1126"/>
      <c r="B42" s="911" t="s">
        <v>864</v>
      </c>
      <c r="C42" s="1104"/>
      <c r="D42" s="1101"/>
      <c r="E42" s="1101"/>
      <c r="F42" s="1101"/>
      <c r="G42" s="791"/>
      <c r="H42" s="5"/>
    </row>
    <row r="43" spans="1:8" s="1052" customFormat="1" ht="21.6" customHeight="1">
      <c r="A43" s="1126"/>
      <c r="B43" s="925"/>
      <c r="C43" s="866">
        <f>COUNTIF(C11:C42,"/")</f>
        <v>0</v>
      </c>
      <c r="D43" s="866">
        <f>COUNTIF(D11:D42,"/")</f>
        <v>0</v>
      </c>
      <c r="E43" s="866">
        <f>COUNTIF(E11:E42,"/")</f>
        <v>0</v>
      </c>
      <c r="F43" s="866">
        <f>COUNTIF(F11:F42,"/")</f>
        <v>0</v>
      </c>
      <c r="G43" s="791"/>
      <c r="H43" s="5"/>
    </row>
    <row r="44" spans="1:8" s="1052" customFormat="1" ht="21.6" customHeight="1">
      <c r="A44" s="1126"/>
      <c r="B44" s="1652" t="s">
        <v>872</v>
      </c>
      <c r="C44" s="1653"/>
      <c r="D44" s="1653"/>
      <c r="E44" s="1653"/>
      <c r="F44" s="1653"/>
      <c r="G44" s="1653"/>
      <c r="H44" s="1654"/>
    </row>
    <row r="45" spans="1:8" s="1052" customFormat="1" ht="21.6" customHeight="1">
      <c r="A45" s="1126"/>
      <c r="B45" s="1286" t="s">
        <v>873</v>
      </c>
      <c r="C45" s="1104"/>
      <c r="D45" s="1101"/>
      <c r="E45" s="1101"/>
      <c r="F45" s="1101"/>
      <c r="G45" s="791"/>
      <c r="H45" s="5"/>
    </row>
    <row r="46" spans="1:8" s="1052" customFormat="1" ht="21.6" customHeight="1">
      <c r="A46" s="1126"/>
      <c r="B46" s="1062" t="s">
        <v>846</v>
      </c>
      <c r="C46" s="866">
        <f>COUNTIF(C44:C45,"/")</f>
        <v>0</v>
      </c>
      <c r="D46" s="866">
        <f>COUNTIF(D44:D45,"/")</f>
        <v>0</v>
      </c>
      <c r="E46" s="866">
        <f>COUNTIF(E44:E45,"/")</f>
        <v>0</v>
      </c>
      <c r="F46" s="866">
        <f>COUNTIF(F44:F45,"/")</f>
        <v>0</v>
      </c>
      <c r="G46" s="386"/>
      <c r="H46" s="916"/>
    </row>
    <row r="47" spans="1:8" s="1052" customFormat="1" ht="21.6" customHeight="1">
      <c r="A47" s="1126"/>
      <c r="B47" s="1652" t="s">
        <v>856</v>
      </c>
      <c r="C47" s="1653"/>
      <c r="D47" s="1653"/>
      <c r="E47" s="1653"/>
      <c r="F47" s="1653"/>
      <c r="G47" s="1653"/>
      <c r="H47" s="1654"/>
    </row>
    <row r="48" spans="1:8" s="1052" customFormat="1" ht="21.6" customHeight="1">
      <c r="A48" s="1126"/>
      <c r="B48" s="910" t="s">
        <v>930</v>
      </c>
      <c r="C48" s="1104"/>
      <c r="D48" s="1101"/>
      <c r="E48" s="1101"/>
      <c r="F48" s="1101"/>
      <c r="G48" s="791"/>
      <c r="H48" s="5"/>
    </row>
    <row r="49" spans="1:8" s="1052" customFormat="1" ht="21.6" customHeight="1">
      <c r="A49" s="1126"/>
      <c r="B49" s="910" t="s">
        <v>931</v>
      </c>
      <c r="C49" s="1104"/>
      <c r="D49" s="1101"/>
      <c r="E49" s="1101"/>
      <c r="F49" s="1101"/>
      <c r="G49" s="791"/>
      <c r="H49" s="5"/>
    </row>
    <row r="50" spans="1:8" s="1052" customFormat="1" ht="21.6" customHeight="1">
      <c r="A50" s="1130"/>
      <c r="B50" s="1062" t="s">
        <v>846</v>
      </c>
      <c r="C50" s="866">
        <f>COUNTIF(C47:C49,"/")</f>
        <v>0</v>
      </c>
      <c r="D50" s="866">
        <f>COUNTIF(D47:D49,"/")</f>
        <v>0</v>
      </c>
      <c r="E50" s="866">
        <f>COUNTIF(E47:E49,"/")</f>
        <v>0</v>
      </c>
      <c r="F50" s="866">
        <f>COUNTIF(F47:F49,"/")</f>
        <v>0</v>
      </c>
      <c r="G50" s="386"/>
      <c r="H50" s="916"/>
    </row>
    <row r="51" spans="1:8" s="1052" customFormat="1" ht="21.6" customHeight="1">
      <c r="A51" s="1237"/>
      <c r="B51" s="1238"/>
      <c r="C51" s="1124"/>
      <c r="D51" s="1124"/>
      <c r="E51" s="1124"/>
      <c r="F51" s="1124"/>
      <c r="G51" s="491"/>
      <c r="H51" s="1234"/>
    </row>
    <row r="52" spans="1:8" s="1052" customFormat="1" ht="21.6" customHeight="1">
      <c r="A52" s="1239"/>
      <c r="B52" s="1240"/>
      <c r="C52" s="1122"/>
      <c r="D52" s="1122"/>
      <c r="E52" s="1122"/>
      <c r="F52" s="1122"/>
      <c r="G52" s="398"/>
      <c r="H52" s="1235"/>
    </row>
    <row r="53" spans="1:8" s="1052" customFormat="1" ht="21.6" customHeight="1">
      <c r="A53" s="1239"/>
      <c r="B53" s="1240"/>
      <c r="C53" s="1122"/>
      <c r="D53" s="1122"/>
      <c r="E53" s="1122"/>
      <c r="F53" s="1122"/>
      <c r="G53" s="398"/>
      <c r="H53" s="1235"/>
    </row>
    <row r="54" spans="1:8" s="1052" customFormat="1" ht="21.6" customHeight="1">
      <c r="A54" s="1239"/>
      <c r="B54" s="1240"/>
      <c r="C54" s="1122"/>
      <c r="D54" s="1122"/>
      <c r="E54" s="1122"/>
      <c r="F54" s="1122"/>
      <c r="G54" s="398"/>
      <c r="H54" s="1235"/>
    </row>
    <row r="55" spans="1:8" s="1052" customFormat="1" ht="21.6" customHeight="1">
      <c r="A55" s="1239"/>
      <c r="B55" s="1240"/>
      <c r="C55" s="1122"/>
      <c r="D55" s="1122"/>
      <c r="E55" s="1122"/>
      <c r="F55" s="1122"/>
      <c r="G55" s="398"/>
      <c r="H55" s="1235"/>
    </row>
    <row r="56" spans="1:8" s="1052" customFormat="1" ht="21.6" customHeight="1">
      <c r="A56" s="1239"/>
      <c r="B56" s="1240"/>
      <c r="C56" s="1122"/>
      <c r="D56" s="1122"/>
      <c r="E56" s="1122"/>
      <c r="F56" s="1122"/>
      <c r="G56" s="398"/>
      <c r="H56" s="1235"/>
    </row>
    <row r="57" spans="1:8" s="1052" customFormat="1" ht="21.6" customHeight="1">
      <c r="A57" s="1239"/>
      <c r="B57" s="1240"/>
      <c r="C57" s="1122"/>
      <c r="D57" s="1122"/>
      <c r="E57" s="1122"/>
      <c r="F57" s="1122"/>
      <c r="G57" s="398"/>
      <c r="H57" s="1235"/>
    </row>
    <row r="58" spans="1:8" s="1052" customFormat="1" ht="21.6" customHeight="1">
      <c r="A58" s="1239"/>
      <c r="B58" s="1240"/>
      <c r="C58" s="1122"/>
      <c r="D58" s="1122"/>
      <c r="E58" s="1122"/>
      <c r="F58" s="1122"/>
      <c r="G58" s="398"/>
      <c r="H58" s="1235"/>
    </row>
    <row r="59" spans="1:8" s="1052" customFormat="1" ht="21.6" customHeight="1">
      <c r="A59" s="1241"/>
      <c r="B59" s="1242"/>
      <c r="C59" s="1121"/>
      <c r="D59" s="1121"/>
      <c r="E59" s="1121"/>
      <c r="F59" s="1121"/>
      <c r="G59" s="477"/>
      <c r="H59" s="1236"/>
    </row>
    <row r="60" spans="1:8" ht="23.25">
      <c r="A60" s="1782" t="s">
        <v>1</v>
      </c>
      <c r="B60" s="1785" t="s">
        <v>2</v>
      </c>
      <c r="C60" s="1788" t="s">
        <v>3</v>
      </c>
      <c r="D60" s="1789"/>
      <c r="E60" s="1789"/>
      <c r="F60" s="1790"/>
      <c r="G60" s="1791" t="s">
        <v>149</v>
      </c>
      <c r="H60" s="1794" t="s">
        <v>4</v>
      </c>
    </row>
    <row r="61" spans="1:8" ht="81.75" customHeight="1">
      <c r="A61" s="1783"/>
      <c r="B61" s="1786"/>
      <c r="C61" s="1054" t="s">
        <v>5</v>
      </c>
      <c r="D61" s="1055" t="s">
        <v>6</v>
      </c>
      <c r="E61" s="1056" t="s">
        <v>7</v>
      </c>
      <c r="F61" s="1055" t="s">
        <v>8</v>
      </c>
      <c r="G61" s="1792"/>
      <c r="H61" s="1795"/>
    </row>
    <row r="62" spans="1:8" ht="24" customHeight="1">
      <c r="A62" s="1783"/>
      <c r="B62" s="1787"/>
      <c r="C62" s="1057" t="s">
        <v>9</v>
      </c>
      <c r="D62" s="1058" t="s">
        <v>10</v>
      </c>
      <c r="E62" s="1058" t="s">
        <v>11</v>
      </c>
      <c r="F62" s="1059" t="s">
        <v>12</v>
      </c>
      <c r="G62" s="1792"/>
      <c r="H62" s="1795"/>
    </row>
    <row r="63" spans="1:8" ht="24" customHeight="1">
      <c r="A63" s="1784"/>
      <c r="B63" s="1125" t="s">
        <v>13</v>
      </c>
      <c r="C63" s="1049">
        <v>2</v>
      </c>
      <c r="D63" s="1049" t="s">
        <v>377</v>
      </c>
      <c r="E63" s="1049" t="s">
        <v>378</v>
      </c>
      <c r="F63" s="1049" t="s">
        <v>875</v>
      </c>
      <c r="G63" s="1793"/>
      <c r="H63" s="1796"/>
    </row>
    <row r="64" spans="1:8" s="1052" customFormat="1" ht="24" customHeight="1">
      <c r="A64" s="1131">
        <v>2</v>
      </c>
      <c r="B64" s="1591" t="s">
        <v>16</v>
      </c>
      <c r="C64" s="1592"/>
      <c r="D64" s="1592"/>
      <c r="E64" s="1592"/>
      <c r="F64" s="1592"/>
      <c r="G64" s="1592"/>
      <c r="H64" s="1593"/>
    </row>
    <row r="65" spans="1:8" s="1052" customFormat="1" ht="24" customHeight="1">
      <c r="A65" s="1069"/>
      <c r="B65" s="1591" t="s">
        <v>17</v>
      </c>
      <c r="C65" s="1592"/>
      <c r="D65" s="1592"/>
      <c r="E65" s="1592"/>
      <c r="F65" s="1592"/>
      <c r="G65" s="1592"/>
      <c r="H65" s="1593"/>
    </row>
    <row r="66" spans="1:8" s="1052" customFormat="1" ht="21" customHeight="1">
      <c r="A66" s="1069"/>
      <c r="B66" s="1070" t="s">
        <v>18</v>
      </c>
      <c r="C66" s="1615"/>
      <c r="D66" s="1617"/>
      <c r="E66" s="1617"/>
      <c r="F66" s="1617"/>
      <c r="G66" s="1071"/>
      <c r="H66" s="1072"/>
    </row>
    <row r="67" spans="1:8" s="1052" customFormat="1" ht="21" customHeight="1">
      <c r="A67" s="1073"/>
      <c r="B67" s="1074" t="s">
        <v>19</v>
      </c>
      <c r="C67" s="1616"/>
      <c r="D67" s="1618"/>
      <c r="E67" s="1618"/>
      <c r="F67" s="1618"/>
      <c r="G67" s="1075"/>
      <c r="H67" s="1076"/>
    </row>
    <row r="68" spans="1:8" s="1052" customFormat="1" ht="21" customHeight="1">
      <c r="A68" s="1073"/>
      <c r="B68" s="819" t="s">
        <v>547</v>
      </c>
      <c r="C68" s="1616"/>
      <c r="D68" s="1618"/>
      <c r="E68" s="1618"/>
      <c r="F68" s="1618"/>
      <c r="G68" s="1075"/>
      <c r="H68" s="1076"/>
    </row>
    <row r="69" spans="1:8" s="1052" customFormat="1" ht="21" customHeight="1">
      <c r="A69" s="1073"/>
      <c r="B69" s="802" t="s">
        <v>548</v>
      </c>
      <c r="C69" s="1616"/>
      <c r="D69" s="1618"/>
      <c r="E69" s="1618"/>
      <c r="F69" s="1618"/>
      <c r="G69" s="1077"/>
      <c r="H69" s="1076"/>
    </row>
    <row r="70" spans="1:8" s="1052" customFormat="1" ht="21" customHeight="1">
      <c r="A70" s="1073"/>
      <c r="B70" s="1078" t="s">
        <v>18</v>
      </c>
      <c r="C70" s="1615"/>
      <c r="D70" s="1617"/>
      <c r="E70" s="1617"/>
      <c r="F70" s="1617"/>
      <c r="G70" s="1079"/>
      <c r="H70" s="1080"/>
    </row>
    <row r="71" spans="1:8" s="1052" customFormat="1" ht="21" customHeight="1">
      <c r="A71" s="1073"/>
      <c r="B71" s="1074" t="s">
        <v>22</v>
      </c>
      <c r="C71" s="1616"/>
      <c r="D71" s="1618"/>
      <c r="E71" s="1618"/>
      <c r="F71" s="1618"/>
      <c r="G71" s="1075"/>
      <c r="H71" s="1076"/>
    </row>
    <row r="72" spans="1:8" s="1052" customFormat="1" ht="21" customHeight="1">
      <c r="A72" s="1073"/>
      <c r="B72" s="819" t="s">
        <v>549</v>
      </c>
      <c r="C72" s="1616"/>
      <c r="D72" s="1618"/>
      <c r="E72" s="1618"/>
      <c r="F72" s="1618"/>
      <c r="G72" s="1075"/>
      <c r="H72" s="1076"/>
    </row>
    <row r="73" spans="1:8" s="1052" customFormat="1" ht="21" customHeight="1">
      <c r="A73" s="1073"/>
      <c r="B73" s="818" t="s">
        <v>550</v>
      </c>
      <c r="C73" s="1675"/>
      <c r="D73" s="1676"/>
      <c r="E73" s="1676"/>
      <c r="F73" s="1676"/>
      <c r="G73" s="1081"/>
      <c r="H73" s="1082"/>
    </row>
    <row r="74" spans="1:8" s="1052" customFormat="1" ht="21" customHeight="1">
      <c r="A74" s="1073"/>
      <c r="B74" s="1078" t="s">
        <v>18</v>
      </c>
      <c r="C74" s="1615"/>
      <c r="D74" s="1617"/>
      <c r="E74" s="1617"/>
      <c r="F74" s="1617"/>
      <c r="G74" s="1083"/>
      <c r="H74" s="1076"/>
    </row>
    <row r="75" spans="1:8" s="1052" customFormat="1" ht="21" customHeight="1">
      <c r="A75" s="1073"/>
      <c r="B75" s="1074" t="s">
        <v>551</v>
      </c>
      <c r="C75" s="1616"/>
      <c r="D75" s="1618"/>
      <c r="E75" s="1618"/>
      <c r="F75" s="1618"/>
      <c r="G75" s="1084"/>
      <c r="H75" s="1076"/>
    </row>
    <row r="76" spans="1:8" s="1052" customFormat="1" ht="21" customHeight="1">
      <c r="A76" s="1073"/>
      <c r="B76" s="819" t="s">
        <v>552</v>
      </c>
      <c r="C76" s="1616"/>
      <c r="D76" s="1618"/>
      <c r="E76" s="1618"/>
      <c r="F76" s="1618"/>
      <c r="G76" s="1084"/>
      <c r="H76" s="1076"/>
    </row>
    <row r="77" spans="1:8" s="1052" customFormat="1" ht="21" customHeight="1">
      <c r="A77" s="1073"/>
      <c r="B77" s="803" t="s">
        <v>553</v>
      </c>
      <c r="C77" s="1675"/>
      <c r="D77" s="1676"/>
      <c r="E77" s="1676"/>
      <c r="F77" s="1676"/>
      <c r="G77" s="1082"/>
      <c r="H77" s="1082"/>
    </row>
    <row r="78" spans="1:8" s="1052" customFormat="1" ht="21" customHeight="1">
      <c r="A78" s="1073"/>
      <c r="B78" s="1078" t="s">
        <v>18</v>
      </c>
      <c r="C78" s="1615"/>
      <c r="D78" s="1617"/>
      <c r="E78" s="1617"/>
      <c r="F78" s="1617"/>
      <c r="G78" s="1083"/>
      <c r="H78" s="1076"/>
    </row>
    <row r="79" spans="1:8" s="1052" customFormat="1" ht="21" customHeight="1">
      <c r="A79" s="1073"/>
      <c r="B79" s="1074" t="s">
        <v>554</v>
      </c>
      <c r="C79" s="1616"/>
      <c r="D79" s="1618"/>
      <c r="E79" s="1618"/>
      <c r="F79" s="1618"/>
      <c r="G79" s="1084"/>
      <c r="H79" s="1076"/>
    </row>
    <row r="80" spans="1:8" s="1052" customFormat="1" ht="21" customHeight="1">
      <c r="A80" s="1073"/>
      <c r="B80" s="820" t="s">
        <v>707</v>
      </c>
      <c r="C80" s="1616"/>
      <c r="D80" s="1618"/>
      <c r="E80" s="1618"/>
      <c r="F80" s="1618"/>
      <c r="G80" s="1084"/>
      <c r="H80" s="1076"/>
    </row>
    <row r="81" spans="1:8" s="1052" customFormat="1" ht="21" customHeight="1">
      <c r="A81" s="1073"/>
      <c r="B81" s="821" t="s">
        <v>555</v>
      </c>
      <c r="C81" s="1675"/>
      <c r="D81" s="1676"/>
      <c r="E81" s="1676"/>
      <c r="F81" s="1676"/>
      <c r="G81" s="1082"/>
      <c r="H81" s="1082"/>
    </row>
    <row r="82" spans="1:8" s="1052" customFormat="1" ht="20.45" customHeight="1">
      <c r="A82" s="1073"/>
      <c r="B82" s="1085" t="s">
        <v>18</v>
      </c>
      <c r="C82" s="1617"/>
      <c r="D82" s="1617"/>
      <c r="E82" s="1617"/>
      <c r="F82" s="1617"/>
      <c r="G82" s="1086"/>
      <c r="H82" s="1086"/>
    </row>
    <row r="83" spans="1:8" s="1052" customFormat="1" ht="20.45" customHeight="1">
      <c r="A83" s="1073"/>
      <c r="B83" s="1087" t="s">
        <v>30</v>
      </c>
      <c r="C83" s="1618"/>
      <c r="D83" s="1618"/>
      <c r="E83" s="1618"/>
      <c r="F83" s="1618"/>
      <c r="G83" s="1084"/>
      <c r="H83" s="1076"/>
    </row>
    <row r="84" spans="1:8" s="1052" customFormat="1" ht="20.45" customHeight="1">
      <c r="A84" s="1073"/>
      <c r="B84" s="822" t="s">
        <v>556</v>
      </c>
      <c r="C84" s="1618"/>
      <c r="D84" s="1618"/>
      <c r="E84" s="1618"/>
      <c r="F84" s="1618"/>
      <c r="G84" s="1084"/>
      <c r="H84" s="1076"/>
    </row>
    <row r="85" spans="1:8" s="1052" customFormat="1" ht="20.45" customHeight="1">
      <c r="A85" s="1073"/>
      <c r="B85" s="822" t="s">
        <v>557</v>
      </c>
      <c r="C85" s="1618"/>
      <c r="D85" s="1618"/>
      <c r="E85" s="1618"/>
      <c r="F85" s="1618"/>
      <c r="G85" s="1084"/>
      <c r="H85" s="1076"/>
    </row>
    <row r="86" spans="1:8" s="1052" customFormat="1" ht="20.45" customHeight="1">
      <c r="A86" s="1073"/>
      <c r="B86" s="822" t="s">
        <v>558</v>
      </c>
      <c r="C86" s="1618"/>
      <c r="D86" s="1618"/>
      <c r="E86" s="1618"/>
      <c r="F86" s="1618"/>
      <c r="G86" s="1084"/>
      <c r="H86" s="1076"/>
    </row>
    <row r="87" spans="1:8" s="1052" customFormat="1" ht="20.45" customHeight="1">
      <c r="A87" s="1099"/>
      <c r="B87" s="818" t="s">
        <v>932</v>
      </c>
      <c r="C87" s="1676"/>
      <c r="D87" s="1676"/>
      <c r="E87" s="1676"/>
      <c r="F87" s="1676"/>
      <c r="G87" s="1088"/>
      <c r="H87" s="1082"/>
    </row>
    <row r="88" spans="1:8" s="1052" customFormat="1" ht="20.45" customHeight="1">
      <c r="A88" s="1243"/>
      <c r="B88" s="1244"/>
      <c r="C88" s="1245"/>
      <c r="D88" s="1245"/>
      <c r="E88" s="1245"/>
      <c r="F88" s="1245"/>
      <c r="G88" s="1092"/>
      <c r="H88" s="1092"/>
    </row>
    <row r="89" spans="1:8" ht="23.25">
      <c r="A89" s="1782" t="s">
        <v>1</v>
      </c>
      <c r="B89" s="1785" t="s">
        <v>2</v>
      </c>
      <c r="C89" s="1788" t="s">
        <v>3</v>
      </c>
      <c r="D89" s="1789"/>
      <c r="E89" s="1789"/>
      <c r="F89" s="1790"/>
      <c r="G89" s="1791" t="s">
        <v>149</v>
      </c>
      <c r="H89" s="1794" t="s">
        <v>4</v>
      </c>
    </row>
    <row r="90" spans="1:8" ht="81.75" customHeight="1">
      <c r="A90" s="1783"/>
      <c r="B90" s="1786"/>
      <c r="C90" s="1054" t="s">
        <v>5</v>
      </c>
      <c r="D90" s="1055" t="s">
        <v>6</v>
      </c>
      <c r="E90" s="1056" t="s">
        <v>7</v>
      </c>
      <c r="F90" s="1055" t="s">
        <v>8</v>
      </c>
      <c r="G90" s="1792"/>
      <c r="H90" s="1795"/>
    </row>
    <row r="91" spans="1:8" ht="24" customHeight="1">
      <c r="A91" s="1783"/>
      <c r="B91" s="1787"/>
      <c r="C91" s="1057" t="s">
        <v>9</v>
      </c>
      <c r="D91" s="1058" t="s">
        <v>10</v>
      </c>
      <c r="E91" s="1058" t="s">
        <v>11</v>
      </c>
      <c r="F91" s="1059" t="s">
        <v>12</v>
      </c>
      <c r="G91" s="1792"/>
      <c r="H91" s="1795"/>
    </row>
    <row r="92" spans="1:8" ht="24" customHeight="1">
      <c r="A92" s="1784"/>
      <c r="B92" s="1125" t="s">
        <v>13</v>
      </c>
      <c r="C92" s="1049">
        <v>2</v>
      </c>
      <c r="D92" s="1049" t="s">
        <v>377</v>
      </c>
      <c r="E92" s="1049" t="s">
        <v>378</v>
      </c>
      <c r="F92" s="1049" t="s">
        <v>875</v>
      </c>
      <c r="G92" s="1793"/>
      <c r="H92" s="1796"/>
    </row>
    <row r="93" spans="1:8" s="1052" customFormat="1" ht="20.45" customHeight="1">
      <c r="A93" s="1073"/>
      <c r="B93" s="1089" t="s">
        <v>18</v>
      </c>
      <c r="C93" s="1615"/>
      <c r="D93" s="1615"/>
      <c r="E93" s="1615"/>
      <c r="F93" s="1615"/>
      <c r="G93" s="1086"/>
      <c r="H93" s="1086"/>
    </row>
    <row r="94" spans="1:8" s="1052" customFormat="1" ht="20.45" customHeight="1">
      <c r="A94" s="1073"/>
      <c r="B94" s="1090" t="s">
        <v>559</v>
      </c>
      <c r="C94" s="1675"/>
      <c r="D94" s="1675"/>
      <c r="E94" s="1675"/>
      <c r="F94" s="1675"/>
      <c r="G94" s="1082"/>
      <c r="H94" s="1082"/>
    </row>
    <row r="95" spans="1:8" s="1052" customFormat="1" ht="20.45" customHeight="1">
      <c r="A95" s="1073"/>
      <c r="B95" s="1085" t="s">
        <v>18</v>
      </c>
      <c r="C95" s="1615"/>
      <c r="D95" s="1617"/>
      <c r="E95" s="1617"/>
      <c r="F95" s="1617"/>
      <c r="G95" s="1091"/>
      <c r="H95" s="1086"/>
    </row>
    <row r="96" spans="1:8" s="1052" customFormat="1" ht="20.45" customHeight="1">
      <c r="A96" s="1073"/>
      <c r="B96" s="1087" t="s">
        <v>560</v>
      </c>
      <c r="C96" s="1616"/>
      <c r="D96" s="1618"/>
      <c r="E96" s="1618"/>
      <c r="F96" s="1618"/>
      <c r="G96" s="1075"/>
      <c r="H96" s="1076"/>
    </row>
    <row r="97" spans="1:8" s="1052" customFormat="1" ht="20.45" customHeight="1">
      <c r="A97" s="1073"/>
      <c r="B97" s="822" t="s">
        <v>561</v>
      </c>
      <c r="C97" s="1616"/>
      <c r="D97" s="1618"/>
      <c r="E97" s="1618"/>
      <c r="F97" s="1618"/>
      <c r="G97" s="1075"/>
      <c r="H97" s="1076"/>
    </row>
    <row r="98" spans="1:8" s="1052" customFormat="1" ht="20.45" customHeight="1">
      <c r="A98" s="1073"/>
      <c r="B98" s="822" t="s">
        <v>562</v>
      </c>
      <c r="C98" s="1616"/>
      <c r="D98" s="1618"/>
      <c r="E98" s="1618"/>
      <c r="F98" s="1618"/>
      <c r="G98" s="1075"/>
      <c r="H98" s="1076"/>
    </row>
    <row r="99" spans="1:8" s="1052" customFormat="1" ht="20.45" customHeight="1">
      <c r="A99" s="1073"/>
      <c r="B99" s="803" t="s">
        <v>563</v>
      </c>
      <c r="C99" s="1675"/>
      <c r="D99" s="1676"/>
      <c r="E99" s="1676"/>
      <c r="F99" s="1676"/>
      <c r="G99" s="821"/>
      <c r="H99" s="1082"/>
    </row>
    <row r="100" spans="1:8" s="1052" customFormat="1" ht="20.45" customHeight="1">
      <c r="A100" s="1073"/>
      <c r="B100" s="1078" t="s">
        <v>18</v>
      </c>
      <c r="C100" s="1615"/>
      <c r="D100" s="1617"/>
      <c r="E100" s="1617"/>
      <c r="F100" s="1617"/>
      <c r="G100" s="1092"/>
      <c r="H100" s="1086"/>
    </row>
    <row r="101" spans="1:8" s="1052" customFormat="1" ht="20.45" customHeight="1">
      <c r="A101" s="1073"/>
      <c r="B101" s="1074" t="s">
        <v>564</v>
      </c>
      <c r="C101" s="1616"/>
      <c r="D101" s="1618"/>
      <c r="E101" s="1618"/>
      <c r="F101" s="1618"/>
      <c r="G101" s="1075"/>
      <c r="H101" s="1076"/>
    </row>
    <row r="102" spans="1:8" s="1052" customFormat="1" ht="20.45" customHeight="1">
      <c r="A102" s="1073"/>
      <c r="B102" s="819" t="s">
        <v>565</v>
      </c>
      <c r="C102" s="1616"/>
      <c r="D102" s="1618"/>
      <c r="E102" s="1618"/>
      <c r="F102" s="1618"/>
      <c r="G102" s="1075"/>
      <c r="H102" s="1076"/>
    </row>
    <row r="103" spans="1:8" s="1052" customFormat="1" ht="20.45" customHeight="1">
      <c r="A103" s="1073"/>
      <c r="B103" s="819" t="s">
        <v>566</v>
      </c>
      <c r="C103" s="1616"/>
      <c r="D103" s="1618"/>
      <c r="E103" s="1618"/>
      <c r="F103" s="1618"/>
      <c r="G103" s="1075"/>
      <c r="H103" s="1076"/>
    </row>
    <row r="104" spans="1:8" s="1052" customFormat="1" ht="20.45" customHeight="1">
      <c r="A104" s="1073"/>
      <c r="B104" s="819" t="s">
        <v>567</v>
      </c>
      <c r="C104" s="1616"/>
      <c r="D104" s="1618"/>
      <c r="E104" s="1618"/>
      <c r="F104" s="1618"/>
      <c r="G104" s="1075"/>
      <c r="H104" s="1076"/>
    </row>
    <row r="105" spans="1:8" s="1052" customFormat="1" ht="20.45" customHeight="1">
      <c r="A105" s="1073"/>
      <c r="B105" s="819" t="s">
        <v>568</v>
      </c>
      <c r="C105" s="1616"/>
      <c r="D105" s="1618"/>
      <c r="E105" s="1618"/>
      <c r="F105" s="1618"/>
      <c r="G105" s="1075"/>
      <c r="H105" s="1076"/>
    </row>
    <row r="106" spans="1:8" s="1052" customFormat="1" ht="20.45" customHeight="1">
      <c r="A106" s="1073"/>
      <c r="B106" s="803" t="s">
        <v>569</v>
      </c>
      <c r="C106" s="1675"/>
      <c r="D106" s="1676"/>
      <c r="E106" s="1676"/>
      <c r="F106" s="1676"/>
      <c r="G106" s="1093"/>
      <c r="H106" s="1082"/>
    </row>
    <row r="107" spans="1:8" s="1052" customFormat="1" ht="21" customHeight="1">
      <c r="A107" s="1073"/>
      <c r="B107" s="1078" t="s">
        <v>18</v>
      </c>
      <c r="C107" s="1615"/>
      <c r="D107" s="1617"/>
      <c r="E107" s="1617"/>
      <c r="F107" s="1617"/>
      <c r="G107" s="1094"/>
      <c r="H107" s="1086"/>
    </row>
    <row r="108" spans="1:8" s="838" customFormat="1" ht="21" customHeight="1">
      <c r="A108" s="1073"/>
      <c r="B108" s="1074" t="s">
        <v>570</v>
      </c>
      <c r="C108" s="1616"/>
      <c r="D108" s="1618"/>
      <c r="E108" s="1618"/>
      <c r="F108" s="1618"/>
      <c r="G108" s="1075"/>
      <c r="H108" s="1076"/>
    </row>
    <row r="109" spans="1:8" s="1052" customFormat="1" ht="21" customHeight="1">
      <c r="A109" s="1073"/>
      <c r="B109" s="819" t="s">
        <v>571</v>
      </c>
      <c r="C109" s="1616"/>
      <c r="D109" s="1618"/>
      <c r="E109" s="1618"/>
      <c r="F109" s="1618"/>
      <c r="G109" s="1075"/>
      <c r="H109" s="1076"/>
    </row>
    <row r="110" spans="1:8" s="801" customFormat="1" ht="21" customHeight="1">
      <c r="A110" s="1073"/>
      <c r="B110" s="819" t="s">
        <v>572</v>
      </c>
      <c r="C110" s="1616"/>
      <c r="D110" s="1618"/>
      <c r="E110" s="1618"/>
      <c r="F110" s="1618"/>
      <c r="G110" s="1075"/>
      <c r="H110" s="1076"/>
    </row>
    <row r="111" spans="1:8" s="801" customFormat="1" ht="21" customHeight="1">
      <c r="A111" s="1073"/>
      <c r="B111" s="803" t="s">
        <v>901</v>
      </c>
      <c r="C111" s="1675"/>
      <c r="D111" s="1676"/>
      <c r="E111" s="1676"/>
      <c r="F111" s="1676"/>
      <c r="G111" s="1093"/>
      <c r="H111" s="1082"/>
    </row>
    <row r="112" spans="1:8" s="801" customFormat="1" ht="21" customHeight="1">
      <c r="A112" s="1073"/>
      <c r="B112" s="1078" t="s">
        <v>18</v>
      </c>
      <c r="C112" s="1615"/>
      <c r="D112" s="1617"/>
      <c r="E112" s="1617"/>
      <c r="F112" s="1617"/>
      <c r="G112" s="1092"/>
      <c r="H112" s="1086"/>
    </row>
    <row r="113" spans="1:8" s="801" customFormat="1" ht="21" customHeight="1">
      <c r="A113" s="1073"/>
      <c r="B113" s="1087" t="s">
        <v>573</v>
      </c>
      <c r="C113" s="1616"/>
      <c r="D113" s="1618"/>
      <c r="E113" s="1618"/>
      <c r="F113" s="1618"/>
      <c r="G113" s="1075"/>
      <c r="H113" s="1076"/>
    </row>
    <row r="114" spans="1:8" s="801" customFormat="1" ht="21" customHeight="1">
      <c r="A114" s="1073"/>
      <c r="B114" s="819" t="s">
        <v>574</v>
      </c>
      <c r="C114" s="1616"/>
      <c r="D114" s="1618"/>
      <c r="E114" s="1618"/>
      <c r="F114" s="1618"/>
      <c r="G114" s="1075"/>
      <c r="H114" s="1076"/>
    </row>
    <row r="115" spans="1:8" s="801" customFormat="1" ht="21" customHeight="1">
      <c r="A115" s="1073"/>
      <c r="B115" s="803" t="s">
        <v>575</v>
      </c>
      <c r="C115" s="1675"/>
      <c r="D115" s="1676"/>
      <c r="E115" s="1676"/>
      <c r="F115" s="1676"/>
      <c r="G115" s="1093"/>
      <c r="H115" s="1082"/>
    </row>
    <row r="116" spans="1:8" s="801" customFormat="1" ht="21" customHeight="1">
      <c r="A116" s="1073"/>
      <c r="B116" s="1078" t="s">
        <v>18</v>
      </c>
      <c r="C116" s="1615"/>
      <c r="D116" s="1617"/>
      <c r="E116" s="1617"/>
      <c r="F116" s="1617"/>
      <c r="G116" s="1086"/>
      <c r="H116" s="1086"/>
    </row>
    <row r="117" spans="1:8" s="801" customFormat="1" ht="21" customHeight="1">
      <c r="A117" s="1073"/>
      <c r="B117" s="1087" t="s">
        <v>576</v>
      </c>
      <c r="C117" s="1616"/>
      <c r="D117" s="1618"/>
      <c r="E117" s="1618"/>
      <c r="F117" s="1618"/>
      <c r="G117" s="1076"/>
      <c r="H117" s="1076"/>
    </row>
    <row r="118" spans="1:8" s="801" customFormat="1" ht="21" customHeight="1">
      <c r="A118" s="1073"/>
      <c r="B118" s="819" t="s">
        <v>577</v>
      </c>
      <c r="C118" s="1616"/>
      <c r="D118" s="1618"/>
      <c r="E118" s="1618"/>
      <c r="F118" s="1618"/>
      <c r="G118" s="1076"/>
      <c r="H118" s="1076"/>
    </row>
    <row r="119" spans="1:8" s="801" customFormat="1" ht="21" customHeight="1">
      <c r="A119" s="1099"/>
      <c r="B119" s="803" t="s">
        <v>902</v>
      </c>
      <c r="C119" s="1675"/>
      <c r="D119" s="1676"/>
      <c r="E119" s="1676"/>
      <c r="F119" s="1676"/>
      <c r="G119" s="1082"/>
      <c r="H119" s="1082"/>
    </row>
    <row r="120" spans="1:8" ht="23.25">
      <c r="A120" s="1782" t="s">
        <v>1</v>
      </c>
      <c r="B120" s="1785" t="s">
        <v>2</v>
      </c>
      <c r="C120" s="1788" t="s">
        <v>3</v>
      </c>
      <c r="D120" s="1789"/>
      <c r="E120" s="1789"/>
      <c r="F120" s="1790"/>
      <c r="G120" s="1791" t="s">
        <v>149</v>
      </c>
      <c r="H120" s="1794" t="s">
        <v>4</v>
      </c>
    </row>
    <row r="121" spans="1:8" ht="81.75" customHeight="1">
      <c r="A121" s="1783"/>
      <c r="B121" s="1786"/>
      <c r="C121" s="1054" t="s">
        <v>5</v>
      </c>
      <c r="D121" s="1055" t="s">
        <v>6</v>
      </c>
      <c r="E121" s="1056" t="s">
        <v>7</v>
      </c>
      <c r="F121" s="1055" t="s">
        <v>8</v>
      </c>
      <c r="G121" s="1792"/>
      <c r="H121" s="1795"/>
    </row>
    <row r="122" spans="1:8" ht="24" customHeight="1">
      <c r="A122" s="1783"/>
      <c r="B122" s="1787"/>
      <c r="C122" s="1057" t="s">
        <v>9</v>
      </c>
      <c r="D122" s="1058" t="s">
        <v>10</v>
      </c>
      <c r="E122" s="1058" t="s">
        <v>11</v>
      </c>
      <c r="F122" s="1059" t="s">
        <v>12</v>
      </c>
      <c r="G122" s="1792"/>
      <c r="H122" s="1795"/>
    </row>
    <row r="123" spans="1:8" ht="24" customHeight="1">
      <c r="A123" s="1784"/>
      <c r="B123" s="1125" t="s">
        <v>13</v>
      </c>
      <c r="C123" s="1049">
        <v>2</v>
      </c>
      <c r="D123" s="1049" t="s">
        <v>377</v>
      </c>
      <c r="E123" s="1049" t="s">
        <v>378</v>
      </c>
      <c r="F123" s="1049" t="s">
        <v>875</v>
      </c>
      <c r="G123" s="1793"/>
      <c r="H123" s="1796"/>
    </row>
    <row r="124" spans="1:8" s="801" customFormat="1" ht="21" customHeight="1">
      <c r="A124" s="1073"/>
      <c r="B124" s="1078" t="s">
        <v>18</v>
      </c>
      <c r="C124" s="1615"/>
      <c r="D124" s="1617"/>
      <c r="E124" s="1617"/>
      <c r="F124" s="1617"/>
      <c r="G124" s="1086"/>
      <c r="H124" s="1086"/>
    </row>
    <row r="125" spans="1:8" s="801" customFormat="1" ht="21" customHeight="1">
      <c r="A125" s="1073"/>
      <c r="B125" s="1087" t="s">
        <v>578</v>
      </c>
      <c r="C125" s="1616"/>
      <c r="D125" s="1618"/>
      <c r="E125" s="1618"/>
      <c r="F125" s="1618"/>
      <c r="G125" s="1076"/>
      <c r="H125" s="1076"/>
    </row>
    <row r="126" spans="1:8" s="801" customFormat="1" ht="21" customHeight="1">
      <c r="A126" s="1073"/>
      <c r="B126" s="819" t="s">
        <v>579</v>
      </c>
      <c r="C126" s="1616"/>
      <c r="D126" s="1618"/>
      <c r="E126" s="1618"/>
      <c r="F126" s="1618"/>
      <c r="G126" s="1076"/>
      <c r="H126" s="1076"/>
    </row>
    <row r="127" spans="1:8" s="801" customFormat="1" ht="21" customHeight="1">
      <c r="A127" s="1073"/>
      <c r="B127" s="803" t="s">
        <v>903</v>
      </c>
      <c r="C127" s="1675"/>
      <c r="D127" s="1676"/>
      <c r="E127" s="1676"/>
      <c r="F127" s="1676"/>
      <c r="G127" s="1082"/>
      <c r="H127" s="1082"/>
    </row>
    <row r="128" spans="1:8" s="801" customFormat="1" ht="21" customHeight="1">
      <c r="A128" s="1073"/>
      <c r="B128" s="1078" t="s">
        <v>18</v>
      </c>
      <c r="C128" s="1615"/>
      <c r="D128" s="1615"/>
      <c r="E128" s="1615"/>
      <c r="F128" s="1615"/>
      <c r="G128" s="1086"/>
      <c r="H128" s="1086"/>
    </row>
    <row r="129" spans="1:8" s="801" customFormat="1" ht="21" customHeight="1">
      <c r="A129" s="1073"/>
      <c r="B129" s="1087" t="s">
        <v>580</v>
      </c>
      <c r="C129" s="1616"/>
      <c r="D129" s="1616"/>
      <c r="E129" s="1616"/>
      <c r="F129" s="1616"/>
      <c r="G129" s="1076"/>
      <c r="H129" s="1076"/>
    </row>
    <row r="130" spans="1:8" s="801" customFormat="1" ht="21" customHeight="1">
      <c r="A130" s="1073"/>
      <c r="B130" s="819" t="s">
        <v>581</v>
      </c>
      <c r="C130" s="1616"/>
      <c r="D130" s="1616"/>
      <c r="E130" s="1616"/>
      <c r="F130" s="1616"/>
      <c r="G130" s="1076"/>
      <c r="H130" s="1076"/>
    </row>
    <row r="131" spans="1:8" s="801" customFormat="1" ht="21" customHeight="1">
      <c r="A131" s="1073"/>
      <c r="B131" s="819" t="s">
        <v>582</v>
      </c>
      <c r="C131" s="1616"/>
      <c r="D131" s="1616"/>
      <c r="E131" s="1616"/>
      <c r="F131" s="1616"/>
      <c r="G131" s="1076"/>
      <c r="H131" s="1076"/>
    </row>
    <row r="132" spans="1:8" s="801" customFormat="1" ht="21" customHeight="1">
      <c r="A132" s="1073"/>
      <c r="B132" s="803" t="s">
        <v>583</v>
      </c>
      <c r="C132" s="1675"/>
      <c r="D132" s="1675"/>
      <c r="E132" s="1675"/>
      <c r="F132" s="1675"/>
      <c r="G132" s="1082"/>
      <c r="H132" s="1082"/>
    </row>
    <row r="133" spans="1:8" s="801" customFormat="1" ht="21" customHeight="1">
      <c r="A133" s="1073"/>
      <c r="B133" s="1095" t="s">
        <v>18</v>
      </c>
      <c r="C133" s="1677"/>
      <c r="D133" s="1677"/>
      <c r="E133" s="1677"/>
      <c r="F133" s="1677"/>
      <c r="G133" s="1076"/>
      <c r="H133" s="1076"/>
    </row>
    <row r="134" spans="1:8" s="801" customFormat="1" ht="21" customHeight="1">
      <c r="A134" s="1073"/>
      <c r="B134" s="348" t="s">
        <v>584</v>
      </c>
      <c r="C134" s="1677"/>
      <c r="D134" s="1677"/>
      <c r="E134" s="1677"/>
      <c r="F134" s="1677"/>
      <c r="G134" s="1076"/>
      <c r="H134" s="1076"/>
    </row>
    <row r="135" spans="1:8" s="801" customFormat="1" ht="21" customHeight="1">
      <c r="A135" s="1073"/>
      <c r="B135" s="801" t="s">
        <v>585</v>
      </c>
      <c r="C135" s="1677"/>
      <c r="D135" s="1677"/>
      <c r="E135" s="1677"/>
      <c r="F135" s="1677"/>
      <c r="G135" s="1076"/>
      <c r="H135" s="1076"/>
    </row>
    <row r="136" spans="1:8" s="801" customFormat="1" ht="21" customHeight="1">
      <c r="A136" s="1073"/>
      <c r="B136" s="1096"/>
      <c r="C136" s="866">
        <f>COUNTIF(C64:C135,"/")</f>
        <v>0</v>
      </c>
      <c r="D136" s="866">
        <f>COUNTIF(D64:D135,"/")</f>
        <v>0</v>
      </c>
      <c r="E136" s="866">
        <f>COUNTIF(E64:E135,"/")</f>
        <v>0</v>
      </c>
      <c r="F136" s="866">
        <f>COUNTIF(F64:F135,"/")</f>
        <v>0</v>
      </c>
      <c r="G136" s="1097"/>
      <c r="H136" s="1098"/>
    </row>
    <row r="137" spans="1:8" s="801" customFormat="1" ht="21" customHeight="1">
      <c r="A137" s="1073"/>
      <c r="B137" s="1807" t="s">
        <v>586</v>
      </c>
      <c r="C137" s="1808"/>
      <c r="D137" s="1808"/>
      <c r="E137" s="1808"/>
      <c r="F137" s="1808"/>
      <c r="G137" s="1808"/>
      <c r="H137" s="1809"/>
    </row>
    <row r="138" spans="1:8" s="801" customFormat="1" ht="21" customHeight="1">
      <c r="A138" s="1073"/>
      <c r="B138" s="825" t="s">
        <v>587</v>
      </c>
      <c r="C138" s="1677"/>
      <c r="D138" s="1677"/>
      <c r="E138" s="1677"/>
      <c r="F138" s="1677"/>
      <c r="G138" s="1086"/>
      <c r="H138" s="1086"/>
    </row>
    <row r="139" spans="1:8" s="801" customFormat="1" ht="21" customHeight="1">
      <c r="A139" s="1105"/>
      <c r="B139" s="822" t="s">
        <v>683</v>
      </c>
      <c r="C139" s="1677"/>
      <c r="D139" s="1677"/>
      <c r="E139" s="1677"/>
      <c r="F139" s="1677"/>
      <c r="G139" s="1076"/>
      <c r="H139" s="1076"/>
    </row>
    <row r="140" spans="1:8" s="801" customFormat="1" ht="21" customHeight="1">
      <c r="A140" s="1105"/>
      <c r="B140" s="818" t="s">
        <v>588</v>
      </c>
      <c r="C140" s="1677"/>
      <c r="D140" s="1677"/>
      <c r="E140" s="1677"/>
      <c r="F140" s="1677"/>
      <c r="G140" s="1082"/>
      <c r="H140" s="1082"/>
    </row>
    <row r="141" spans="1:8" s="801" customFormat="1" ht="21" customHeight="1">
      <c r="A141" s="1105"/>
      <c r="B141" s="826" t="s">
        <v>589</v>
      </c>
      <c r="C141" s="1677"/>
      <c r="D141" s="1675"/>
      <c r="E141" s="1675"/>
      <c r="F141" s="1675"/>
      <c r="G141" s="1076"/>
      <c r="H141" s="1076"/>
    </row>
    <row r="142" spans="1:8" s="801" customFormat="1" ht="21" customHeight="1">
      <c r="A142" s="1105"/>
      <c r="B142" s="827" t="s">
        <v>590</v>
      </c>
      <c r="C142" s="1677"/>
      <c r="D142" s="1677"/>
      <c r="E142" s="1677"/>
      <c r="F142" s="1677"/>
      <c r="G142" s="1076"/>
      <c r="H142" s="1076"/>
    </row>
    <row r="143" spans="1:8" s="801" customFormat="1" ht="21" customHeight="1">
      <c r="A143" s="1105"/>
      <c r="B143" s="828" t="s">
        <v>591</v>
      </c>
      <c r="C143" s="1677"/>
      <c r="D143" s="1677"/>
      <c r="E143" s="1677"/>
      <c r="F143" s="1677"/>
      <c r="G143" s="1082"/>
      <c r="H143" s="1082"/>
    </row>
    <row r="144" spans="1:8" s="801" customFormat="1" ht="21" customHeight="1">
      <c r="A144" s="1105"/>
      <c r="B144" s="826" t="s">
        <v>592</v>
      </c>
      <c r="C144" s="1677"/>
      <c r="D144" s="1677"/>
      <c r="E144" s="1677"/>
      <c r="F144" s="1677"/>
      <c r="G144" s="1076"/>
      <c r="H144" s="1076"/>
    </row>
    <row r="145" spans="1:8" s="801" customFormat="1" ht="21" customHeight="1">
      <c r="A145" s="1105"/>
      <c r="B145" s="827" t="s">
        <v>593</v>
      </c>
      <c r="C145" s="1677"/>
      <c r="D145" s="1677"/>
      <c r="E145" s="1677"/>
      <c r="F145" s="1677"/>
      <c r="G145" s="1076"/>
      <c r="H145" s="1076"/>
    </row>
    <row r="146" spans="1:8" s="801" customFormat="1" ht="21" customHeight="1">
      <c r="A146" s="1113"/>
      <c r="B146" s="828" t="s">
        <v>594</v>
      </c>
      <c r="C146" s="1677"/>
      <c r="D146" s="1677"/>
      <c r="E146" s="1677"/>
      <c r="F146" s="1677"/>
      <c r="G146" s="1082"/>
      <c r="H146" s="1082"/>
    </row>
    <row r="147" spans="1:8" s="801" customFormat="1" ht="21" customHeight="1">
      <c r="A147" s="1156"/>
      <c r="B147" s="1246"/>
      <c r="C147" s="1247"/>
      <c r="D147" s="1247"/>
      <c r="E147" s="1247"/>
      <c r="F147" s="1247"/>
      <c r="G147" s="1092"/>
      <c r="H147" s="1092"/>
    </row>
    <row r="148" spans="1:8" s="801" customFormat="1" ht="21" customHeight="1">
      <c r="A148" s="1158"/>
      <c r="B148" s="1137"/>
      <c r="C148" s="1111"/>
      <c r="D148" s="1111"/>
      <c r="E148" s="1111"/>
      <c r="F148" s="1111"/>
      <c r="G148" s="1075"/>
      <c r="H148" s="1075"/>
    </row>
    <row r="149" spans="1:8" s="801" customFormat="1" ht="21" customHeight="1">
      <c r="A149" s="1158"/>
      <c r="B149" s="1137"/>
      <c r="C149" s="1111"/>
      <c r="D149" s="1111"/>
      <c r="E149" s="1111"/>
      <c r="F149" s="1111"/>
      <c r="G149" s="1075"/>
      <c r="H149" s="1075"/>
    </row>
    <row r="150" spans="1:8" ht="23.25">
      <c r="A150" s="1782" t="s">
        <v>1</v>
      </c>
      <c r="B150" s="1785" t="s">
        <v>2</v>
      </c>
      <c r="C150" s="1788" t="s">
        <v>3</v>
      </c>
      <c r="D150" s="1789"/>
      <c r="E150" s="1789"/>
      <c r="F150" s="1790"/>
      <c r="G150" s="1791" t="s">
        <v>149</v>
      </c>
      <c r="H150" s="1794" t="s">
        <v>4</v>
      </c>
    </row>
    <row r="151" spans="1:8" ht="81.75" customHeight="1">
      <c r="A151" s="1783"/>
      <c r="B151" s="1786"/>
      <c r="C151" s="1054" t="s">
        <v>5</v>
      </c>
      <c r="D151" s="1055" t="s">
        <v>6</v>
      </c>
      <c r="E151" s="1056" t="s">
        <v>7</v>
      </c>
      <c r="F151" s="1055" t="s">
        <v>8</v>
      </c>
      <c r="G151" s="1792"/>
      <c r="H151" s="1795"/>
    </row>
    <row r="152" spans="1:8" ht="24" customHeight="1">
      <c r="A152" s="1783"/>
      <c r="B152" s="1787"/>
      <c r="C152" s="1057" t="s">
        <v>9</v>
      </c>
      <c r="D152" s="1058" t="s">
        <v>10</v>
      </c>
      <c r="E152" s="1058" t="s">
        <v>11</v>
      </c>
      <c r="F152" s="1059" t="s">
        <v>12</v>
      </c>
      <c r="G152" s="1792"/>
      <c r="H152" s="1795"/>
    </row>
    <row r="153" spans="1:8" ht="24" customHeight="1">
      <c r="A153" s="1784"/>
      <c r="B153" s="1125" t="s">
        <v>13</v>
      </c>
      <c r="C153" s="1049">
        <v>2</v>
      </c>
      <c r="D153" s="1049" t="s">
        <v>377</v>
      </c>
      <c r="E153" s="1049" t="s">
        <v>378</v>
      </c>
      <c r="F153" s="1049" t="s">
        <v>875</v>
      </c>
      <c r="G153" s="1793"/>
      <c r="H153" s="1796"/>
    </row>
    <row r="154" spans="1:8" s="801" customFormat="1" ht="20.45" customHeight="1">
      <c r="A154" s="1105"/>
      <c r="B154" s="826" t="s">
        <v>595</v>
      </c>
      <c r="C154" s="1677"/>
      <c r="D154" s="1677"/>
      <c r="E154" s="1677"/>
      <c r="F154" s="1677"/>
      <c r="G154" s="1076"/>
      <c r="H154" s="1076"/>
    </row>
    <row r="155" spans="1:8" s="801" customFormat="1" ht="20.45" customHeight="1">
      <c r="A155" s="1105"/>
      <c r="B155" s="827" t="s">
        <v>596</v>
      </c>
      <c r="C155" s="1677"/>
      <c r="D155" s="1677"/>
      <c r="E155" s="1677"/>
      <c r="F155" s="1677"/>
      <c r="G155" s="1076"/>
      <c r="H155" s="1076"/>
    </row>
    <row r="156" spans="1:8" s="801" customFormat="1" ht="20.45" customHeight="1">
      <c r="A156" s="1105"/>
      <c r="B156" s="828" t="s">
        <v>597</v>
      </c>
      <c r="C156" s="1677"/>
      <c r="D156" s="1677"/>
      <c r="E156" s="1677"/>
      <c r="F156" s="1677"/>
      <c r="G156" s="1082"/>
      <c r="H156" s="1082"/>
    </row>
    <row r="157" spans="1:8" s="801" customFormat="1" ht="20.45" customHeight="1">
      <c r="A157" s="1105"/>
      <c r="B157" s="826" t="s">
        <v>598</v>
      </c>
      <c r="C157" s="1615"/>
      <c r="D157" s="1677"/>
      <c r="E157" s="1677"/>
      <c r="F157" s="1677"/>
      <c r="G157" s="1076"/>
      <c r="H157" s="1076"/>
    </row>
    <row r="158" spans="1:8" s="801" customFormat="1" ht="20.45" customHeight="1">
      <c r="A158" s="1105"/>
      <c r="B158" s="827" t="s">
        <v>933</v>
      </c>
      <c r="C158" s="1616"/>
      <c r="D158" s="1677"/>
      <c r="E158" s="1677"/>
      <c r="F158" s="1677"/>
      <c r="G158" s="1076"/>
      <c r="H158" s="1076"/>
    </row>
    <row r="159" spans="1:8" s="801" customFormat="1" ht="20.45" customHeight="1">
      <c r="A159" s="1105"/>
      <c r="B159" s="827" t="s">
        <v>600</v>
      </c>
      <c r="C159" s="1616"/>
      <c r="D159" s="1677"/>
      <c r="E159" s="1677"/>
      <c r="F159" s="1677"/>
      <c r="G159" s="1076"/>
      <c r="H159" s="1076"/>
    </row>
    <row r="160" spans="1:8" s="801" customFormat="1" ht="20.45" customHeight="1">
      <c r="A160" s="1105"/>
      <c r="B160" s="827" t="s">
        <v>601</v>
      </c>
      <c r="C160" s="1616"/>
      <c r="D160" s="1677"/>
      <c r="E160" s="1677"/>
      <c r="F160" s="1677"/>
      <c r="G160" s="1076"/>
      <c r="H160" s="1076"/>
    </row>
    <row r="161" spans="1:8" s="801" customFormat="1" ht="20.45" customHeight="1">
      <c r="A161" s="1105"/>
      <c r="B161" s="828" t="s">
        <v>602</v>
      </c>
      <c r="C161" s="1675"/>
      <c r="D161" s="1677"/>
      <c r="E161" s="1677"/>
      <c r="F161" s="1677"/>
      <c r="G161" s="1076"/>
      <c r="H161" s="1076"/>
    </row>
    <row r="162" spans="1:8" s="801" customFormat="1" ht="20.45" customHeight="1">
      <c r="A162" s="1105"/>
      <c r="B162" s="826" t="s">
        <v>603</v>
      </c>
      <c r="C162" s="1615"/>
      <c r="D162" s="1615"/>
      <c r="E162" s="1615"/>
      <c r="F162" s="1615"/>
      <c r="G162" s="1086"/>
      <c r="H162" s="1086"/>
    </row>
    <row r="163" spans="1:8" s="801" customFormat="1" ht="20.45" customHeight="1">
      <c r="A163" s="1105"/>
      <c r="B163" s="829"/>
      <c r="C163" s="1675"/>
      <c r="D163" s="1675"/>
      <c r="E163" s="1675"/>
      <c r="F163" s="1675"/>
      <c r="G163" s="1082"/>
      <c r="H163" s="1082"/>
    </row>
    <row r="164" spans="1:8" s="801" customFormat="1" ht="20.45" customHeight="1">
      <c r="A164" s="1105"/>
      <c r="B164" s="830" t="s">
        <v>604</v>
      </c>
      <c r="C164" s="1615"/>
      <c r="D164" s="1615"/>
      <c r="E164" s="1615"/>
      <c r="F164" s="1615"/>
      <c r="G164" s="1086"/>
      <c r="H164" s="1086"/>
    </row>
    <row r="165" spans="1:8" s="801" customFormat="1" ht="20.45" customHeight="1">
      <c r="A165" s="1105"/>
      <c r="B165" s="827" t="s">
        <v>561</v>
      </c>
      <c r="C165" s="1616"/>
      <c r="D165" s="1616"/>
      <c r="E165" s="1616"/>
      <c r="F165" s="1616"/>
      <c r="G165" s="1076"/>
      <c r="H165" s="1076"/>
    </row>
    <row r="166" spans="1:8" s="801" customFormat="1" ht="20.45" customHeight="1">
      <c r="A166" s="1105"/>
      <c r="B166" s="827" t="s">
        <v>562</v>
      </c>
      <c r="C166" s="1616"/>
      <c r="D166" s="1616"/>
      <c r="E166" s="1616"/>
      <c r="F166" s="1616"/>
      <c r="G166" s="1076"/>
      <c r="H166" s="1076"/>
    </row>
    <row r="167" spans="1:8" s="801" customFormat="1" ht="20.45" customHeight="1">
      <c r="A167" s="1285"/>
      <c r="B167" s="828" t="s">
        <v>708</v>
      </c>
      <c r="C167" s="1675"/>
      <c r="D167" s="1675"/>
      <c r="E167" s="1675"/>
      <c r="F167" s="1675"/>
      <c r="G167" s="1082"/>
      <c r="H167" s="1082"/>
    </row>
    <row r="168" spans="1:8" s="801" customFormat="1" ht="20.45" customHeight="1">
      <c r="A168" s="1285"/>
      <c r="B168" s="830" t="s">
        <v>605</v>
      </c>
      <c r="C168" s="1615"/>
      <c r="D168" s="1615"/>
      <c r="E168" s="1615"/>
      <c r="F168" s="1615"/>
      <c r="G168" s="1086"/>
      <c r="H168" s="1086"/>
    </row>
    <row r="169" spans="1:8" s="836" customFormat="1" ht="20.45" customHeight="1">
      <c r="A169" s="1285"/>
      <c r="B169" s="827" t="s">
        <v>606</v>
      </c>
      <c r="C169" s="1616"/>
      <c r="D169" s="1616"/>
      <c r="E169" s="1616"/>
      <c r="F169" s="1616"/>
      <c r="G169" s="1076"/>
      <c r="H169" s="1076"/>
    </row>
    <row r="170" spans="1:8" s="801" customFormat="1" ht="20.45" customHeight="1">
      <c r="A170" s="1285"/>
      <c r="B170" s="827" t="s">
        <v>607</v>
      </c>
      <c r="C170" s="1616"/>
      <c r="D170" s="1616"/>
      <c r="E170" s="1616"/>
      <c r="F170" s="1616"/>
      <c r="G170" s="1076"/>
      <c r="H170" s="1076"/>
    </row>
    <row r="171" spans="1:8" s="801" customFormat="1" ht="20.45" customHeight="1">
      <c r="A171" s="1285"/>
      <c r="B171" s="827" t="s">
        <v>684</v>
      </c>
      <c r="C171" s="1616"/>
      <c r="D171" s="1616"/>
      <c r="E171" s="1616"/>
      <c r="F171" s="1616"/>
      <c r="G171" s="1076"/>
      <c r="H171" s="1076"/>
    </row>
    <row r="172" spans="1:8" s="801" customFormat="1" ht="20.45" customHeight="1">
      <c r="A172" s="1285"/>
      <c r="B172" s="827" t="s">
        <v>686</v>
      </c>
      <c r="C172" s="1616"/>
      <c r="D172" s="1616"/>
      <c r="E172" s="1616"/>
      <c r="F172" s="1616"/>
      <c r="G172" s="1076"/>
      <c r="H172" s="1076"/>
    </row>
    <row r="173" spans="1:8" s="801" customFormat="1" ht="20.45" customHeight="1">
      <c r="A173" s="1285"/>
      <c r="B173" s="828" t="s">
        <v>685</v>
      </c>
      <c r="C173" s="1675"/>
      <c r="D173" s="1675"/>
      <c r="E173" s="1675"/>
      <c r="F173" s="1675"/>
      <c r="G173" s="1082"/>
      <c r="H173" s="1082"/>
    </row>
    <row r="174" spans="1:8" s="801" customFormat="1" ht="20.45" customHeight="1">
      <c r="A174" s="1285"/>
      <c r="B174" s="830" t="s">
        <v>608</v>
      </c>
      <c r="C174" s="1615"/>
      <c r="D174" s="1615"/>
      <c r="E174" s="1615"/>
      <c r="F174" s="1615"/>
      <c r="G174" s="1086"/>
      <c r="H174" s="1086"/>
    </row>
    <row r="175" spans="1:8" s="801" customFormat="1" ht="20.45" customHeight="1">
      <c r="A175" s="1285"/>
      <c r="B175" s="827" t="s">
        <v>609</v>
      </c>
      <c r="C175" s="1616"/>
      <c r="D175" s="1616"/>
      <c r="E175" s="1616"/>
      <c r="F175" s="1616"/>
      <c r="G175" s="1076"/>
      <c r="H175" s="1076"/>
    </row>
    <row r="176" spans="1:8" s="801" customFormat="1" ht="20.45" customHeight="1">
      <c r="A176" s="1285"/>
      <c r="B176" s="827" t="s">
        <v>572</v>
      </c>
      <c r="C176" s="1616"/>
      <c r="D176" s="1616"/>
      <c r="E176" s="1616"/>
      <c r="F176" s="1616"/>
      <c r="G176" s="1076"/>
      <c r="H176" s="1076"/>
    </row>
    <row r="177" spans="1:8" s="801" customFormat="1" ht="20.45" customHeight="1">
      <c r="A177" s="1285"/>
      <c r="B177" s="828" t="s">
        <v>901</v>
      </c>
      <c r="C177" s="1675"/>
      <c r="D177" s="1675"/>
      <c r="E177" s="1675"/>
      <c r="F177" s="1675"/>
      <c r="G177" s="1076"/>
      <c r="H177" s="1076"/>
    </row>
    <row r="178" spans="1:8" s="801" customFormat="1" ht="20.45" customHeight="1">
      <c r="A178" s="1105"/>
      <c r="B178" s="830" t="s">
        <v>610</v>
      </c>
      <c r="C178" s="1677"/>
      <c r="D178" s="1677"/>
      <c r="E178" s="1677"/>
      <c r="F178" s="1677"/>
      <c r="G178" s="1086"/>
      <c r="H178" s="1086"/>
    </row>
    <row r="179" spans="1:8" s="801" customFormat="1" ht="20.45" customHeight="1">
      <c r="A179" s="1105"/>
      <c r="B179" s="827" t="s">
        <v>687</v>
      </c>
      <c r="C179" s="1677"/>
      <c r="D179" s="1677"/>
      <c r="E179" s="1677"/>
      <c r="F179" s="1677"/>
      <c r="G179" s="1076"/>
      <c r="H179" s="1076"/>
    </row>
    <row r="180" spans="1:8" s="801" customFormat="1" ht="20.45" customHeight="1">
      <c r="A180" s="1113"/>
      <c r="B180" s="828" t="s">
        <v>688</v>
      </c>
      <c r="C180" s="1677"/>
      <c r="D180" s="1677"/>
      <c r="E180" s="1677"/>
      <c r="F180" s="1677"/>
      <c r="G180" s="1082"/>
      <c r="H180" s="1082"/>
    </row>
    <row r="181" spans="1:8" ht="23.25">
      <c r="A181" s="1782" t="s">
        <v>1</v>
      </c>
      <c r="B181" s="1785" t="s">
        <v>2</v>
      </c>
      <c r="C181" s="1788" t="s">
        <v>3</v>
      </c>
      <c r="D181" s="1789"/>
      <c r="E181" s="1789"/>
      <c r="F181" s="1790"/>
      <c r="G181" s="1791" t="s">
        <v>149</v>
      </c>
      <c r="H181" s="1794" t="s">
        <v>4</v>
      </c>
    </row>
    <row r="182" spans="1:8" ht="81.75" customHeight="1">
      <c r="A182" s="1783"/>
      <c r="B182" s="1786"/>
      <c r="C182" s="1054" t="s">
        <v>5</v>
      </c>
      <c r="D182" s="1055" t="s">
        <v>6</v>
      </c>
      <c r="E182" s="1056" t="s">
        <v>7</v>
      </c>
      <c r="F182" s="1055" t="s">
        <v>8</v>
      </c>
      <c r="G182" s="1792"/>
      <c r="H182" s="1795"/>
    </row>
    <row r="183" spans="1:8" ht="24" customHeight="1">
      <c r="A183" s="1783"/>
      <c r="B183" s="1787"/>
      <c r="C183" s="1057" t="s">
        <v>9</v>
      </c>
      <c r="D183" s="1058" t="s">
        <v>10</v>
      </c>
      <c r="E183" s="1058" t="s">
        <v>11</v>
      </c>
      <c r="F183" s="1059" t="s">
        <v>12</v>
      </c>
      <c r="G183" s="1792"/>
      <c r="H183" s="1795"/>
    </row>
    <row r="184" spans="1:8" ht="24" customHeight="1">
      <c r="A184" s="1784"/>
      <c r="B184" s="1125" t="s">
        <v>13</v>
      </c>
      <c r="C184" s="1049">
        <v>2</v>
      </c>
      <c r="D184" s="1049" t="s">
        <v>377</v>
      </c>
      <c r="E184" s="1049" t="s">
        <v>378</v>
      </c>
      <c r="F184" s="1049" t="s">
        <v>875</v>
      </c>
      <c r="G184" s="1793"/>
      <c r="H184" s="1796"/>
    </row>
    <row r="185" spans="1:8" s="801" customFormat="1" ht="19.5" customHeight="1">
      <c r="A185" s="1105"/>
      <c r="B185" s="830" t="s">
        <v>611</v>
      </c>
      <c r="C185" s="1677"/>
      <c r="D185" s="1677"/>
      <c r="E185" s="1677"/>
      <c r="F185" s="1677"/>
      <c r="G185" s="1086"/>
      <c r="H185" s="1086"/>
    </row>
    <row r="186" spans="1:8" s="801" customFormat="1" ht="19.5" customHeight="1">
      <c r="A186" s="1105"/>
      <c r="B186" s="827" t="s">
        <v>577</v>
      </c>
      <c r="C186" s="1677"/>
      <c r="D186" s="1677"/>
      <c r="E186" s="1677"/>
      <c r="F186" s="1677"/>
      <c r="G186" s="1076"/>
      <c r="H186" s="1076"/>
    </row>
    <row r="187" spans="1:8" s="801" customFormat="1" ht="19.5" customHeight="1">
      <c r="A187" s="1105"/>
      <c r="B187" s="828" t="s">
        <v>902</v>
      </c>
      <c r="C187" s="1677"/>
      <c r="D187" s="1677"/>
      <c r="E187" s="1677"/>
      <c r="F187" s="1677"/>
      <c r="G187" s="1082"/>
      <c r="H187" s="1082"/>
    </row>
    <row r="188" spans="1:8" s="801" customFormat="1" ht="19.5" customHeight="1">
      <c r="A188" s="1105"/>
      <c r="B188" s="830" t="s">
        <v>612</v>
      </c>
      <c r="C188" s="1677"/>
      <c r="D188" s="1677"/>
      <c r="E188" s="1677"/>
      <c r="F188" s="1677"/>
      <c r="G188" s="1086"/>
      <c r="H188" s="1086"/>
    </row>
    <row r="189" spans="1:8" s="836" customFormat="1" ht="19.5" customHeight="1">
      <c r="A189" s="1105"/>
      <c r="B189" s="827" t="s">
        <v>579</v>
      </c>
      <c r="C189" s="1677"/>
      <c r="D189" s="1677"/>
      <c r="E189" s="1677"/>
      <c r="F189" s="1677"/>
      <c r="G189" s="1076"/>
      <c r="H189" s="1076"/>
    </row>
    <row r="190" spans="1:8" s="801" customFormat="1" ht="19.5" customHeight="1">
      <c r="A190" s="1105"/>
      <c r="B190" s="828" t="s">
        <v>903</v>
      </c>
      <c r="C190" s="1677"/>
      <c r="D190" s="1677"/>
      <c r="E190" s="1677"/>
      <c r="F190" s="1677"/>
      <c r="G190" s="1082"/>
      <c r="H190" s="1082"/>
    </row>
    <row r="191" spans="1:8" s="801" customFormat="1" ht="19.5" customHeight="1">
      <c r="A191" s="1105"/>
      <c r="B191" s="830" t="s">
        <v>613</v>
      </c>
      <c r="C191" s="1615"/>
      <c r="D191" s="1615"/>
      <c r="E191" s="1615"/>
      <c r="F191" s="1615"/>
      <c r="G191" s="1086"/>
      <c r="H191" s="1086"/>
    </row>
    <row r="192" spans="1:8" s="801" customFormat="1" ht="19.5" customHeight="1">
      <c r="A192" s="1105"/>
      <c r="B192" s="827" t="s">
        <v>581</v>
      </c>
      <c r="C192" s="1616"/>
      <c r="D192" s="1616"/>
      <c r="E192" s="1616"/>
      <c r="F192" s="1616"/>
      <c r="G192" s="1076"/>
      <c r="H192" s="1076"/>
    </row>
    <row r="193" spans="1:8" s="836" customFormat="1" ht="19.5" customHeight="1">
      <c r="A193" s="1105"/>
      <c r="B193" s="827" t="s">
        <v>582</v>
      </c>
      <c r="C193" s="1616"/>
      <c r="D193" s="1616"/>
      <c r="E193" s="1616"/>
      <c r="F193" s="1616"/>
      <c r="G193" s="1076"/>
      <c r="H193" s="1076"/>
    </row>
    <row r="194" spans="1:8" s="801" customFormat="1" ht="19.5" customHeight="1">
      <c r="A194" s="1105"/>
      <c r="B194" s="828" t="s">
        <v>583</v>
      </c>
      <c r="C194" s="1675"/>
      <c r="D194" s="1675"/>
      <c r="E194" s="1675"/>
      <c r="F194" s="1675"/>
      <c r="G194" s="1082"/>
      <c r="H194" s="1082"/>
    </row>
    <row r="195" spans="1:8" s="801" customFormat="1" ht="19.5" customHeight="1">
      <c r="A195" s="1105"/>
      <c r="B195" s="830" t="s">
        <v>614</v>
      </c>
      <c r="C195" s="1615"/>
      <c r="D195" s="1615"/>
      <c r="E195" s="1615"/>
      <c r="F195" s="1615"/>
      <c r="G195" s="1106"/>
      <c r="H195" s="1086"/>
    </row>
    <row r="196" spans="1:8" s="801" customFormat="1" ht="19.5" customHeight="1">
      <c r="A196" s="1105"/>
      <c r="B196" s="829"/>
      <c r="C196" s="1675"/>
      <c r="D196" s="1675"/>
      <c r="E196" s="1675"/>
      <c r="F196" s="1675"/>
      <c r="G196" s="1082"/>
      <c r="H196" s="1082"/>
    </row>
    <row r="197" spans="1:8" s="801" customFormat="1" ht="19.5" customHeight="1">
      <c r="A197" s="1105"/>
      <c r="B197" s="1107"/>
      <c r="C197" s="866">
        <f>COUNTIF(C136:C196,"/")</f>
        <v>0</v>
      </c>
      <c r="D197" s="866">
        <f>COUNTIF(D136:D196,"/")</f>
        <v>0</v>
      </c>
      <c r="E197" s="866">
        <f>COUNTIF(E136:E196,"/")</f>
        <v>0</v>
      </c>
      <c r="F197" s="866">
        <f>COUNTIF(F136:F196,"/")</f>
        <v>0</v>
      </c>
      <c r="G197" s="1108"/>
      <c r="H197" s="1109"/>
    </row>
    <row r="198" spans="1:8" s="801" customFormat="1" ht="19.5" customHeight="1">
      <c r="A198" s="1105"/>
      <c r="B198" s="1619" t="s">
        <v>615</v>
      </c>
      <c r="C198" s="1679"/>
      <c r="D198" s="1679"/>
      <c r="E198" s="1679"/>
      <c r="F198" s="1679"/>
      <c r="G198" s="1679"/>
      <c r="H198" s="1680"/>
    </row>
    <row r="199" spans="1:8" s="801" customFormat="1" ht="19.5" customHeight="1">
      <c r="A199" s="1105"/>
      <c r="B199" s="851" t="s">
        <v>616</v>
      </c>
      <c r="C199" s="1042"/>
      <c r="D199" s="1042"/>
      <c r="E199" s="1042"/>
      <c r="F199" s="1042"/>
      <c r="G199" s="792"/>
      <c r="H199" s="792"/>
    </row>
    <row r="200" spans="1:8" s="801" customFormat="1" ht="19.5" customHeight="1">
      <c r="A200" s="1105"/>
      <c r="B200" s="851" t="s">
        <v>617</v>
      </c>
      <c r="C200" s="1042"/>
      <c r="D200" s="1042"/>
      <c r="E200" s="1042"/>
      <c r="F200" s="1042"/>
      <c r="G200" s="790"/>
      <c r="H200" s="790"/>
    </row>
    <row r="201" spans="1:8" s="801" customFormat="1" ht="19.5" customHeight="1">
      <c r="A201" s="1105"/>
      <c r="B201" s="851" t="s">
        <v>618</v>
      </c>
      <c r="C201" s="1042"/>
      <c r="D201" s="1042"/>
      <c r="E201" s="1042"/>
      <c r="F201" s="1042"/>
      <c r="G201" s="790"/>
      <c r="H201" s="790"/>
    </row>
    <row r="202" spans="1:8" s="801" customFormat="1" ht="19.5" customHeight="1">
      <c r="A202" s="1105"/>
      <c r="B202" s="851" t="s">
        <v>619</v>
      </c>
      <c r="C202" s="1042"/>
      <c r="D202" s="1042"/>
      <c r="E202" s="1042"/>
      <c r="F202" s="1042"/>
      <c r="G202" s="790"/>
      <c r="H202" s="790"/>
    </row>
    <row r="203" spans="1:8" s="801" customFormat="1" ht="19.5" customHeight="1">
      <c r="A203" s="1105"/>
      <c r="B203" s="851" t="s">
        <v>940</v>
      </c>
      <c r="C203" s="1042"/>
      <c r="D203" s="1042"/>
      <c r="E203" s="1042"/>
      <c r="F203" s="1042"/>
      <c r="G203" s="790"/>
      <c r="H203" s="790"/>
    </row>
    <row r="204" spans="1:8" s="801" customFormat="1" ht="19.5" customHeight="1">
      <c r="A204" s="1105"/>
      <c r="B204" s="851" t="s">
        <v>710</v>
      </c>
      <c r="C204" s="1042"/>
      <c r="D204" s="1042"/>
      <c r="E204" s="1042"/>
      <c r="F204" s="1042"/>
      <c r="G204" s="790"/>
      <c r="H204" s="790"/>
    </row>
    <row r="205" spans="1:8" s="801" customFormat="1" ht="19.5" customHeight="1">
      <c r="A205" s="1105"/>
      <c r="B205" s="851" t="s">
        <v>711</v>
      </c>
      <c r="C205" s="1042"/>
      <c r="D205" s="1042"/>
      <c r="E205" s="1042"/>
      <c r="F205" s="1042"/>
      <c r="G205" s="790"/>
      <c r="H205" s="790"/>
    </row>
    <row r="206" spans="1:8" s="801" customFormat="1" ht="19.5" customHeight="1">
      <c r="A206" s="1105"/>
      <c r="B206" s="851" t="s">
        <v>620</v>
      </c>
      <c r="C206" s="1042"/>
      <c r="D206" s="1042"/>
      <c r="E206" s="1042"/>
      <c r="F206" s="1042"/>
      <c r="G206" s="790"/>
      <c r="H206" s="790"/>
    </row>
    <row r="207" spans="1:8" s="801" customFormat="1" ht="19.5" customHeight="1">
      <c r="A207" s="1076"/>
      <c r="B207" s="851" t="s">
        <v>712</v>
      </c>
      <c r="C207" s="1042"/>
      <c r="D207" s="1042"/>
      <c r="E207" s="1042"/>
      <c r="F207" s="1042"/>
      <c r="G207" s="790"/>
      <c r="H207" s="790"/>
    </row>
    <row r="208" spans="1:8" s="801" customFormat="1" ht="19.5" customHeight="1">
      <c r="A208" s="1076"/>
      <c r="B208" s="851" t="s">
        <v>713</v>
      </c>
      <c r="C208" s="1042"/>
      <c r="D208" s="1042"/>
      <c r="E208" s="1042"/>
      <c r="F208" s="1042"/>
      <c r="G208" s="790"/>
      <c r="H208" s="790"/>
    </row>
    <row r="209" spans="1:8" s="801" customFormat="1" ht="19.5" customHeight="1">
      <c r="A209" s="1076"/>
      <c r="B209" s="851" t="s">
        <v>714</v>
      </c>
      <c r="C209" s="1042"/>
      <c r="D209" s="1042"/>
      <c r="E209" s="1042"/>
      <c r="F209" s="1042"/>
      <c r="G209" s="790"/>
      <c r="H209" s="790"/>
    </row>
    <row r="210" spans="1:8" s="801" customFormat="1" ht="19.5" customHeight="1">
      <c r="A210" s="1076"/>
      <c r="B210" s="851" t="s">
        <v>621</v>
      </c>
      <c r="C210" s="1042"/>
      <c r="D210" s="1042"/>
      <c r="E210" s="1042"/>
      <c r="F210" s="1042"/>
      <c r="G210" s="842"/>
      <c r="H210" s="842"/>
    </row>
    <row r="211" spans="1:8" s="801" customFormat="1" ht="19.5" customHeight="1">
      <c r="A211" s="1076"/>
      <c r="B211" s="851" t="s">
        <v>622</v>
      </c>
      <c r="C211" s="1042"/>
      <c r="D211" s="1042"/>
      <c r="E211" s="1042"/>
      <c r="F211" s="1042"/>
      <c r="G211" s="790"/>
      <c r="H211" s="790"/>
    </row>
    <row r="212" spans="1:8" s="801" customFormat="1" ht="19.5" customHeight="1">
      <c r="A212" s="1076"/>
      <c r="B212" s="851" t="s">
        <v>623</v>
      </c>
      <c r="C212" s="1042"/>
      <c r="D212" s="1042"/>
      <c r="E212" s="1042"/>
      <c r="F212" s="1042"/>
      <c r="G212" s="790"/>
      <c r="H212" s="790"/>
    </row>
    <row r="213" spans="1:8" s="801" customFormat="1" ht="19.5" customHeight="1">
      <c r="A213" s="1138"/>
      <c r="B213" s="1133"/>
      <c r="C213" s="867">
        <f>COUNTIF(C198:C212,"/")</f>
        <v>0</v>
      </c>
      <c r="D213" s="867">
        <f>COUNTIF(D198:D212,"/")</f>
        <v>0</v>
      </c>
      <c r="E213" s="867">
        <f>COUNTIF(E198:E212,"/")</f>
        <v>0</v>
      </c>
      <c r="F213" s="867">
        <f>COUNTIF(F198:F212,"/")</f>
        <v>0</v>
      </c>
      <c r="G213" s="49"/>
      <c r="H213" s="405"/>
    </row>
    <row r="214" spans="1:8" ht="23.25">
      <c r="A214" s="1782" t="s">
        <v>1</v>
      </c>
      <c r="B214" s="1785" t="s">
        <v>2</v>
      </c>
      <c r="C214" s="1788" t="s">
        <v>3</v>
      </c>
      <c r="D214" s="1789"/>
      <c r="E214" s="1789"/>
      <c r="F214" s="1790"/>
      <c r="G214" s="1791" t="s">
        <v>149</v>
      </c>
      <c r="H214" s="1794" t="s">
        <v>4</v>
      </c>
    </row>
    <row r="215" spans="1:8" ht="81.75" customHeight="1">
      <c r="A215" s="1783"/>
      <c r="B215" s="1786"/>
      <c r="C215" s="1117" t="s">
        <v>5</v>
      </c>
      <c r="D215" s="1118" t="s">
        <v>6</v>
      </c>
      <c r="E215" s="1119" t="s">
        <v>7</v>
      </c>
      <c r="F215" s="1118" t="s">
        <v>8</v>
      </c>
      <c r="G215" s="1792"/>
      <c r="H215" s="1795"/>
    </row>
    <row r="216" spans="1:8" ht="24" customHeight="1">
      <c r="A216" s="1783"/>
      <c r="B216" s="1787"/>
      <c r="C216" s="1057" t="s">
        <v>9</v>
      </c>
      <c r="D216" s="1058" t="s">
        <v>10</v>
      </c>
      <c r="E216" s="1058" t="s">
        <v>11</v>
      </c>
      <c r="F216" s="1059" t="s">
        <v>12</v>
      </c>
      <c r="G216" s="1792"/>
      <c r="H216" s="1795"/>
    </row>
    <row r="217" spans="1:8" ht="24" customHeight="1">
      <c r="A217" s="1784"/>
      <c r="B217" s="1125" t="s">
        <v>13</v>
      </c>
      <c r="C217" s="1049">
        <v>2</v>
      </c>
      <c r="D217" s="1049" t="s">
        <v>377</v>
      </c>
      <c r="E217" s="1049" t="s">
        <v>378</v>
      </c>
      <c r="F217" s="1049" t="s">
        <v>875</v>
      </c>
      <c r="G217" s="1793"/>
      <c r="H217" s="1796"/>
    </row>
    <row r="218" spans="1:8" s="801" customFormat="1" ht="20.25" customHeight="1">
      <c r="A218" s="1076"/>
      <c r="B218" s="1591" t="s">
        <v>624</v>
      </c>
      <c r="C218" s="1592"/>
      <c r="D218" s="1592"/>
      <c r="E218" s="1592"/>
      <c r="F218" s="1592"/>
      <c r="G218" s="1592"/>
      <c r="H218" s="1593"/>
    </row>
    <row r="219" spans="1:8" s="801" customFormat="1" ht="20.25" customHeight="1">
      <c r="A219" s="1076"/>
      <c r="B219" s="1134" t="s">
        <v>740</v>
      </c>
      <c r="C219" s="1615"/>
      <c r="D219" s="1617"/>
      <c r="E219" s="1617"/>
      <c r="F219" s="1617"/>
      <c r="G219" s="848"/>
      <c r="H219" s="22"/>
    </row>
    <row r="220" spans="1:8" s="801" customFormat="1" ht="20.25" customHeight="1">
      <c r="A220" s="1076"/>
      <c r="B220" s="1135" t="s">
        <v>625</v>
      </c>
      <c r="C220" s="1675"/>
      <c r="D220" s="1676"/>
      <c r="E220" s="1676"/>
      <c r="F220" s="1676"/>
      <c r="G220" s="849"/>
      <c r="H220" s="22"/>
    </row>
    <row r="221" spans="1:8" s="801" customFormat="1" ht="20.25" customHeight="1">
      <c r="A221" s="1076"/>
      <c r="B221" s="1096"/>
      <c r="C221" s="866">
        <f>COUNTIF(C219:C219,"/")</f>
        <v>0</v>
      </c>
      <c r="D221" s="866">
        <f>COUNTIF(D219:D219,"/")</f>
        <v>0</v>
      </c>
      <c r="E221" s="866">
        <f>COUNTIF(E219:E219,"/")</f>
        <v>0</v>
      </c>
      <c r="F221" s="866">
        <f>COUNTIF(F219:F219,"/")</f>
        <v>0</v>
      </c>
      <c r="G221" s="850"/>
      <c r="H221" s="405"/>
    </row>
    <row r="222" spans="1:8" s="801" customFormat="1" ht="24" customHeight="1">
      <c r="A222" s="1076"/>
      <c r="B222" s="1681" t="s">
        <v>626</v>
      </c>
      <c r="C222" s="1681"/>
      <c r="D222" s="1681"/>
      <c r="E222" s="1681"/>
      <c r="F222" s="1681"/>
      <c r="G222" s="1681"/>
      <c r="H222" s="1682"/>
    </row>
    <row r="223" spans="1:8" s="801" customFormat="1" ht="24" customHeight="1">
      <c r="A223" s="1076"/>
      <c r="B223" s="1078" t="s">
        <v>62</v>
      </c>
      <c r="C223" s="1615"/>
      <c r="D223" s="1615"/>
      <c r="E223" s="1615"/>
      <c r="F223" s="1615"/>
      <c r="G223" s="794"/>
      <c r="H223" s="35"/>
    </row>
    <row r="224" spans="1:8" s="801" customFormat="1" ht="20.45" customHeight="1">
      <c r="A224" s="1076"/>
      <c r="B224" s="839" t="s">
        <v>627</v>
      </c>
      <c r="C224" s="1675"/>
      <c r="D224" s="1675"/>
      <c r="E224" s="1675"/>
      <c r="F224" s="1675"/>
      <c r="G224" s="1082"/>
      <c r="H224" s="1082"/>
    </row>
    <row r="225" spans="1:8" s="801" customFormat="1" ht="20.45" customHeight="1">
      <c r="A225" s="1076"/>
      <c r="B225" s="852" t="s">
        <v>715</v>
      </c>
      <c r="C225" s="1047"/>
      <c r="D225" s="1047"/>
      <c r="E225" s="1047"/>
      <c r="F225" s="1047"/>
      <c r="G225" s="1114"/>
      <c r="H225" s="1114"/>
    </row>
    <row r="226" spans="1:8" s="801" customFormat="1" ht="20.45" customHeight="1">
      <c r="A226" s="1076"/>
      <c r="B226" s="841" t="s">
        <v>716</v>
      </c>
      <c r="C226" s="1047"/>
      <c r="D226" s="1047"/>
      <c r="E226" s="1047"/>
      <c r="F226" s="1047"/>
      <c r="G226" s="1114"/>
      <c r="H226" s="1114"/>
    </row>
    <row r="227" spans="1:8" s="801" customFormat="1" ht="20.45" customHeight="1">
      <c r="A227" s="1076"/>
      <c r="B227" s="841" t="s">
        <v>717</v>
      </c>
      <c r="C227" s="1047"/>
      <c r="D227" s="1047"/>
      <c r="E227" s="1047"/>
      <c r="F227" s="1047"/>
      <c r="G227" s="1114"/>
      <c r="H227" s="1114"/>
    </row>
    <row r="228" spans="1:8" s="801" customFormat="1" ht="20.45" customHeight="1">
      <c r="A228" s="1076"/>
      <c r="B228" s="841" t="s">
        <v>628</v>
      </c>
      <c r="C228" s="1047"/>
      <c r="D228" s="1047"/>
      <c r="E228" s="1047"/>
      <c r="F228" s="1047"/>
      <c r="G228" s="1114"/>
      <c r="H228" s="1114"/>
    </row>
    <row r="229" spans="1:8" s="801" customFormat="1" ht="20.45" customHeight="1">
      <c r="A229" s="1076"/>
      <c r="B229" s="841" t="s">
        <v>629</v>
      </c>
      <c r="C229" s="1047"/>
      <c r="D229" s="1047"/>
      <c r="E229" s="1047"/>
      <c r="F229" s="1047"/>
      <c r="G229" s="1114"/>
      <c r="H229" s="1114"/>
    </row>
    <row r="230" spans="1:8" s="801" customFormat="1" ht="20.45" customHeight="1">
      <c r="A230" s="1076"/>
      <c r="B230" s="841" t="s">
        <v>630</v>
      </c>
      <c r="C230" s="1047"/>
      <c r="D230" s="1047"/>
      <c r="E230" s="1047"/>
      <c r="F230" s="1047"/>
      <c r="G230" s="1114"/>
      <c r="H230" s="1114"/>
    </row>
    <row r="231" spans="1:8" s="801" customFormat="1" ht="20.45" customHeight="1">
      <c r="A231" s="1076"/>
      <c r="B231" s="841" t="s">
        <v>631</v>
      </c>
      <c r="C231" s="1047"/>
      <c r="D231" s="1047"/>
      <c r="E231" s="1047"/>
      <c r="F231" s="1047"/>
      <c r="G231" s="1114"/>
      <c r="H231" s="1114"/>
    </row>
    <row r="232" spans="1:8" s="801" customFormat="1" ht="20.45" customHeight="1">
      <c r="A232" s="1076"/>
      <c r="B232" s="841" t="s">
        <v>718</v>
      </c>
      <c r="C232" s="1047"/>
      <c r="D232" s="1047"/>
      <c r="E232" s="1047"/>
      <c r="F232" s="1047"/>
      <c r="G232" s="841"/>
      <c r="H232" s="1114"/>
    </row>
    <row r="233" spans="1:8" s="801" customFormat="1" ht="20.45" customHeight="1">
      <c r="A233" s="1076"/>
      <c r="B233" s="841" t="s">
        <v>719</v>
      </c>
      <c r="C233" s="1047"/>
      <c r="D233" s="1047"/>
      <c r="E233" s="1047"/>
      <c r="F233" s="1047"/>
      <c r="G233" s="841"/>
      <c r="H233" s="1114"/>
    </row>
    <row r="234" spans="1:8" s="801" customFormat="1" ht="20.45" customHeight="1">
      <c r="A234" s="1076"/>
      <c r="B234" s="841" t="s">
        <v>720</v>
      </c>
      <c r="C234" s="1047"/>
      <c r="D234" s="1047"/>
      <c r="E234" s="1047"/>
      <c r="F234" s="1047"/>
      <c r="G234" s="841"/>
      <c r="H234" s="1114"/>
    </row>
    <row r="235" spans="1:8" s="801" customFormat="1" ht="20.45" customHeight="1">
      <c r="A235" s="1076"/>
      <c r="B235" s="841" t="s">
        <v>721</v>
      </c>
      <c r="C235" s="1047"/>
      <c r="D235" s="1047"/>
      <c r="E235" s="1047"/>
      <c r="F235" s="1047"/>
      <c r="G235" s="841"/>
      <c r="H235" s="1114"/>
    </row>
    <row r="236" spans="1:8" s="801" customFormat="1" ht="20.45" customHeight="1">
      <c r="A236" s="1076"/>
      <c r="B236" s="841" t="s">
        <v>632</v>
      </c>
      <c r="C236" s="1047"/>
      <c r="D236" s="1047"/>
      <c r="E236" s="1047"/>
      <c r="F236" s="1047"/>
      <c r="G236" s="1114"/>
      <c r="H236" s="1114"/>
    </row>
    <row r="237" spans="1:8" s="801" customFormat="1" ht="20.45" customHeight="1">
      <c r="A237" s="1076"/>
      <c r="B237" s="841" t="s">
        <v>722</v>
      </c>
      <c r="C237" s="1047"/>
      <c r="D237" s="1047"/>
      <c r="E237" s="1047"/>
      <c r="F237" s="1047"/>
      <c r="G237" s="1114"/>
      <c r="H237" s="1114"/>
    </row>
    <row r="238" spans="1:8" s="801" customFormat="1" ht="20.45" customHeight="1">
      <c r="A238" s="1076"/>
      <c r="B238" s="841" t="s">
        <v>723</v>
      </c>
      <c r="C238" s="1047"/>
      <c r="D238" s="1047"/>
      <c r="E238" s="1047"/>
      <c r="F238" s="1047"/>
      <c r="G238" s="1114"/>
      <c r="H238" s="1114"/>
    </row>
    <row r="239" spans="1:8" s="801" customFormat="1" ht="20.45" customHeight="1">
      <c r="A239" s="1076"/>
      <c r="B239" s="841" t="s">
        <v>724</v>
      </c>
      <c r="C239" s="1047"/>
      <c r="D239" s="1047"/>
      <c r="E239" s="1047"/>
      <c r="F239" s="1047"/>
      <c r="G239" s="1114"/>
      <c r="H239" s="1114"/>
    </row>
    <row r="240" spans="1:8" s="801" customFormat="1" ht="20.45" customHeight="1">
      <c r="A240" s="1076"/>
      <c r="B240" s="841" t="s">
        <v>725</v>
      </c>
      <c r="C240" s="1047"/>
      <c r="D240" s="1047"/>
      <c r="E240" s="1047"/>
      <c r="F240" s="1047"/>
      <c r="G240" s="1114"/>
      <c r="H240" s="1114"/>
    </row>
    <row r="241" spans="1:8" s="801" customFormat="1" ht="21" customHeight="1">
      <c r="A241" s="1076"/>
      <c r="B241" s="852" t="s">
        <v>941</v>
      </c>
      <c r="C241" s="1047"/>
      <c r="D241" s="1047"/>
      <c r="E241" s="1047"/>
      <c r="F241" s="1047"/>
      <c r="G241" s="1114"/>
      <c r="H241" s="1114"/>
    </row>
    <row r="242" spans="1:8" s="836" customFormat="1" ht="21" customHeight="1">
      <c r="A242" s="1076"/>
      <c r="B242" s="841" t="s">
        <v>942</v>
      </c>
      <c r="C242" s="1047"/>
      <c r="D242" s="1047"/>
      <c r="E242" s="1047"/>
      <c r="F242" s="1047"/>
      <c r="G242" s="1114"/>
      <c r="H242" s="1114"/>
    </row>
    <row r="243" spans="1:8" s="801" customFormat="1" ht="21" customHeight="1">
      <c r="A243" s="1076"/>
      <c r="B243" s="841" t="s">
        <v>728</v>
      </c>
      <c r="C243" s="1047"/>
      <c r="D243" s="1047"/>
      <c r="E243" s="1047"/>
      <c r="F243" s="1047"/>
      <c r="G243" s="1114"/>
      <c r="H243" s="1114"/>
    </row>
    <row r="244" spans="1:8" s="801" customFormat="1" ht="21" customHeight="1">
      <c r="A244" s="1082"/>
      <c r="B244" s="841" t="s">
        <v>729</v>
      </c>
      <c r="C244" s="1102"/>
      <c r="D244" s="1102"/>
      <c r="E244" s="1102"/>
      <c r="F244" s="1102"/>
      <c r="G244" s="1114"/>
      <c r="H244" s="1114"/>
    </row>
    <row r="245" spans="1:8" ht="23.25">
      <c r="A245" s="1782" t="s">
        <v>1</v>
      </c>
      <c r="B245" s="1785" t="s">
        <v>2</v>
      </c>
      <c r="C245" s="1788" t="s">
        <v>3</v>
      </c>
      <c r="D245" s="1789"/>
      <c r="E245" s="1789"/>
      <c r="F245" s="1790"/>
      <c r="G245" s="1791" t="s">
        <v>149</v>
      </c>
      <c r="H245" s="1794" t="s">
        <v>4</v>
      </c>
    </row>
    <row r="246" spans="1:8" ht="81.75" customHeight="1">
      <c r="A246" s="1783"/>
      <c r="B246" s="1786"/>
      <c r="C246" s="1117" t="s">
        <v>5</v>
      </c>
      <c r="D246" s="1118" t="s">
        <v>6</v>
      </c>
      <c r="E246" s="1119" t="s">
        <v>7</v>
      </c>
      <c r="F246" s="1118" t="s">
        <v>8</v>
      </c>
      <c r="G246" s="1792"/>
      <c r="H246" s="1795"/>
    </row>
    <row r="247" spans="1:8" ht="24" customHeight="1">
      <c r="A247" s="1783"/>
      <c r="B247" s="1787"/>
      <c r="C247" s="1057" t="s">
        <v>9</v>
      </c>
      <c r="D247" s="1058" t="s">
        <v>10</v>
      </c>
      <c r="E247" s="1058" t="s">
        <v>11</v>
      </c>
      <c r="F247" s="1059" t="s">
        <v>12</v>
      </c>
      <c r="G247" s="1792"/>
      <c r="H247" s="1795"/>
    </row>
    <row r="248" spans="1:8" ht="24" customHeight="1">
      <c r="A248" s="1784"/>
      <c r="B248" s="1125" t="s">
        <v>13</v>
      </c>
      <c r="C248" s="1049">
        <v>2</v>
      </c>
      <c r="D248" s="1049" t="s">
        <v>377</v>
      </c>
      <c r="E248" s="1049" t="s">
        <v>378</v>
      </c>
      <c r="F248" s="1049" t="s">
        <v>875</v>
      </c>
      <c r="G248" s="1793"/>
      <c r="H248" s="1796"/>
    </row>
    <row r="249" spans="1:8" s="801" customFormat="1" ht="21" customHeight="1">
      <c r="A249" s="1076"/>
      <c r="B249" s="841" t="s">
        <v>730</v>
      </c>
      <c r="C249" s="1047"/>
      <c r="D249" s="1047"/>
      <c r="E249" s="1047"/>
      <c r="F249" s="1047"/>
      <c r="G249" s="1114"/>
      <c r="H249" s="1114"/>
    </row>
    <row r="250" spans="1:8" s="801" customFormat="1" ht="21" customHeight="1">
      <c r="A250" s="1076"/>
      <c r="B250" s="841" t="s">
        <v>731</v>
      </c>
      <c r="C250" s="1047"/>
      <c r="D250" s="1047"/>
      <c r="E250" s="1047"/>
      <c r="F250" s="1047"/>
      <c r="G250" s="1114"/>
      <c r="H250" s="1114"/>
    </row>
    <row r="251" spans="1:8" s="801" customFormat="1" ht="21" customHeight="1">
      <c r="A251" s="1076"/>
      <c r="B251" s="841" t="s">
        <v>732</v>
      </c>
      <c r="C251" s="1047"/>
      <c r="D251" s="1047"/>
      <c r="E251" s="1047"/>
      <c r="F251" s="1047"/>
      <c r="G251" s="1114"/>
      <c r="H251" s="1114"/>
    </row>
    <row r="252" spans="1:8" s="801" customFormat="1" ht="21" customHeight="1">
      <c r="A252" s="1076"/>
      <c r="B252" s="841" t="s">
        <v>733</v>
      </c>
      <c r="C252" s="1047"/>
      <c r="D252" s="1047"/>
      <c r="E252" s="1047"/>
      <c r="F252" s="1047"/>
      <c r="G252" s="1114"/>
      <c r="H252" s="1114"/>
    </row>
    <row r="253" spans="1:8" s="801" customFormat="1" ht="21" customHeight="1">
      <c r="A253" s="1076"/>
      <c r="B253" s="841" t="s">
        <v>633</v>
      </c>
      <c r="C253" s="1047"/>
      <c r="D253" s="1047"/>
      <c r="E253" s="1047"/>
      <c r="F253" s="1047"/>
      <c r="G253" s="1114"/>
      <c r="H253" s="1114"/>
    </row>
    <row r="254" spans="1:8" s="801" customFormat="1" ht="21" customHeight="1">
      <c r="A254" s="1076"/>
      <c r="B254" s="841" t="s">
        <v>634</v>
      </c>
      <c r="C254" s="1047"/>
      <c r="D254" s="1047"/>
      <c r="E254" s="1047"/>
      <c r="F254" s="1047"/>
      <c r="G254" s="1114"/>
      <c r="H254" s="1114"/>
    </row>
    <row r="255" spans="1:8" s="801" customFormat="1" ht="21" customHeight="1">
      <c r="A255" s="1076"/>
      <c r="B255" s="841" t="s">
        <v>635</v>
      </c>
      <c r="C255" s="1047"/>
      <c r="D255" s="1047"/>
      <c r="E255" s="1047"/>
      <c r="F255" s="1047"/>
      <c r="G255" s="1114"/>
      <c r="H255" s="1114"/>
    </row>
    <row r="256" spans="1:8" s="801" customFormat="1" ht="21" customHeight="1">
      <c r="A256" s="1076"/>
      <c r="B256" s="841" t="s">
        <v>636</v>
      </c>
      <c r="C256" s="1047"/>
      <c r="D256" s="1047"/>
      <c r="E256" s="1047"/>
      <c r="F256" s="1047"/>
      <c r="G256" s="1114"/>
      <c r="H256" s="1114"/>
    </row>
    <row r="257" spans="1:8" s="801" customFormat="1" ht="21" customHeight="1">
      <c r="A257" s="1076"/>
      <c r="B257" s="841" t="s">
        <v>734</v>
      </c>
      <c r="C257" s="1047"/>
      <c r="D257" s="1047"/>
      <c r="E257" s="1047"/>
      <c r="F257" s="1047"/>
      <c r="G257" s="1114"/>
      <c r="H257" s="1114"/>
    </row>
    <row r="258" spans="1:8" s="801" customFormat="1" ht="21" customHeight="1">
      <c r="A258" s="1076"/>
      <c r="B258" s="841" t="s">
        <v>735</v>
      </c>
      <c r="C258" s="1047"/>
      <c r="D258" s="1047"/>
      <c r="E258" s="1047"/>
      <c r="F258" s="1047"/>
      <c r="G258" s="1114"/>
      <c r="H258" s="1114"/>
    </row>
    <row r="259" spans="1:8" s="801" customFormat="1" ht="21" customHeight="1">
      <c r="A259" s="1076"/>
      <c r="B259" s="841" t="s">
        <v>637</v>
      </c>
      <c r="C259" s="1047"/>
      <c r="D259" s="1047"/>
      <c r="E259" s="1047"/>
      <c r="F259" s="1047"/>
      <c r="G259" s="1114"/>
      <c r="H259" s="1114"/>
    </row>
    <row r="260" spans="1:8" s="801" customFormat="1" ht="21" customHeight="1">
      <c r="A260" s="1076"/>
      <c r="B260" s="841" t="s">
        <v>638</v>
      </c>
      <c r="C260" s="1047"/>
      <c r="D260" s="1047"/>
      <c r="E260" s="1047"/>
      <c r="F260" s="1047"/>
      <c r="G260" s="1115"/>
      <c r="H260" s="1114"/>
    </row>
    <row r="261" spans="1:8" s="801" customFormat="1" ht="21" customHeight="1">
      <c r="A261" s="1076"/>
      <c r="B261" s="841" t="s">
        <v>639</v>
      </c>
      <c r="C261" s="1047"/>
      <c r="D261" s="1047"/>
      <c r="E261" s="1047"/>
      <c r="F261" s="1047"/>
      <c r="G261" s="1115"/>
      <c r="H261" s="1114"/>
    </row>
    <row r="262" spans="1:8" s="801" customFormat="1" ht="21" customHeight="1">
      <c r="A262" s="1076"/>
      <c r="B262" s="841" t="s">
        <v>640</v>
      </c>
      <c r="C262" s="1047"/>
      <c r="D262" s="1047"/>
      <c r="E262" s="1047"/>
      <c r="F262" s="1047"/>
      <c r="G262" s="1115"/>
      <c r="H262" s="1114"/>
    </row>
    <row r="263" spans="1:8" s="801" customFormat="1" ht="21" customHeight="1">
      <c r="A263" s="1076"/>
      <c r="B263" s="841" t="s">
        <v>641</v>
      </c>
      <c r="C263" s="1047"/>
      <c r="D263" s="1047"/>
      <c r="E263" s="1047"/>
      <c r="F263" s="1047"/>
      <c r="G263" s="1115"/>
      <c r="H263" s="1114"/>
    </row>
    <row r="264" spans="1:8" s="801" customFormat="1" ht="20.45" customHeight="1">
      <c r="A264" s="1076"/>
      <c r="B264" s="841" t="s">
        <v>642</v>
      </c>
      <c r="C264" s="1047"/>
      <c r="D264" s="1047"/>
      <c r="E264" s="1047"/>
      <c r="F264" s="1047"/>
      <c r="G264" s="1115"/>
      <c r="H264" s="1114"/>
    </row>
    <row r="265" spans="1:8" s="801" customFormat="1" ht="20.45" customHeight="1">
      <c r="A265" s="1076"/>
      <c r="B265" s="841" t="s">
        <v>736</v>
      </c>
      <c r="C265" s="1047"/>
      <c r="D265" s="1047"/>
      <c r="E265" s="1047"/>
      <c r="F265" s="1047"/>
      <c r="G265" s="1115"/>
      <c r="H265" s="1114"/>
    </row>
    <row r="266" spans="1:8" s="801" customFormat="1" ht="20.45" customHeight="1">
      <c r="A266" s="1076"/>
      <c r="B266" s="841" t="s">
        <v>737</v>
      </c>
      <c r="C266" s="1047"/>
      <c r="D266" s="1047"/>
      <c r="E266" s="1047"/>
      <c r="F266" s="1047"/>
      <c r="G266" s="1115"/>
      <c r="H266" s="1114"/>
    </row>
    <row r="267" spans="1:8" s="801" customFormat="1" ht="20.45" customHeight="1">
      <c r="A267" s="1076"/>
      <c r="B267" s="841" t="s">
        <v>738</v>
      </c>
      <c r="C267" s="1047"/>
      <c r="D267" s="1047"/>
      <c r="E267" s="1047"/>
      <c r="F267" s="1047"/>
      <c r="G267" s="1115"/>
      <c r="H267" s="1114"/>
    </row>
    <row r="268" spans="1:8" s="801" customFormat="1" ht="20.45" customHeight="1">
      <c r="A268" s="1076"/>
      <c r="B268" s="841" t="s">
        <v>739</v>
      </c>
      <c r="C268" s="1047"/>
      <c r="D268" s="1047"/>
      <c r="E268" s="1047"/>
      <c r="F268" s="1047"/>
      <c r="G268" s="1115"/>
      <c r="H268" s="1114"/>
    </row>
    <row r="269" spans="1:8" s="801" customFormat="1" ht="20.45" customHeight="1">
      <c r="A269" s="1076"/>
      <c r="B269" s="852" t="s">
        <v>643</v>
      </c>
      <c r="C269" s="1102"/>
      <c r="D269" s="1102"/>
      <c r="E269" s="1102"/>
      <c r="F269" s="1102"/>
      <c r="G269" s="1115"/>
      <c r="H269" s="1114"/>
    </row>
    <row r="270" spans="1:8" s="801" customFormat="1" ht="20.45" customHeight="1">
      <c r="A270" s="1082"/>
      <c r="B270" s="1107"/>
      <c r="C270" s="866">
        <f>COUNTIF(C223:C269,"/")</f>
        <v>0</v>
      </c>
      <c r="D270" s="866">
        <f>COUNTIF(D223:D261,"/")</f>
        <v>0</v>
      </c>
      <c r="E270" s="866">
        <f>COUNTIF(E223:E261,"/")</f>
        <v>0</v>
      </c>
      <c r="F270" s="866">
        <f>COUNTIF(F223:F261,"/")</f>
        <v>0</v>
      </c>
      <c r="G270" s="1116"/>
      <c r="H270" s="1116"/>
    </row>
    <row r="271" spans="1:8" s="801" customFormat="1" ht="20.45" customHeight="1">
      <c r="A271" s="1092"/>
      <c r="B271" s="1248"/>
      <c r="C271" s="1124"/>
      <c r="D271" s="1124"/>
      <c r="E271" s="1124"/>
      <c r="F271" s="1124"/>
      <c r="G271" s="1249"/>
      <c r="H271" s="1249"/>
    </row>
    <row r="272" spans="1:8" s="801" customFormat="1" ht="20.45" customHeight="1">
      <c r="A272" s="1075"/>
      <c r="B272" s="1048"/>
      <c r="C272" s="1122"/>
      <c r="D272" s="1122"/>
      <c r="E272" s="1122"/>
      <c r="F272" s="1122"/>
      <c r="G272" s="1139"/>
      <c r="H272" s="1139"/>
    </row>
    <row r="273" spans="1:8" s="801" customFormat="1" ht="20.45" customHeight="1">
      <c r="A273" s="1075"/>
      <c r="B273" s="1103"/>
      <c r="C273" s="1122"/>
      <c r="D273" s="1122"/>
      <c r="E273" s="1122"/>
      <c r="F273" s="1122"/>
      <c r="G273" s="1139"/>
      <c r="H273" s="1139"/>
    </row>
    <row r="274" spans="1:8" s="801" customFormat="1" ht="20.45" customHeight="1">
      <c r="A274" s="1075"/>
      <c r="B274" s="1279"/>
      <c r="C274" s="1122"/>
      <c r="D274" s="1122"/>
      <c r="E274" s="1122"/>
      <c r="F274" s="1122"/>
      <c r="G274" s="1139"/>
      <c r="H274" s="1139"/>
    </row>
    <row r="275" spans="1:8" s="801" customFormat="1" ht="20.45" customHeight="1">
      <c r="A275" s="1075"/>
      <c r="B275" s="1279"/>
      <c r="C275" s="1122"/>
      <c r="D275" s="1122"/>
      <c r="E275" s="1122"/>
      <c r="F275" s="1122"/>
      <c r="G275" s="1139"/>
      <c r="H275" s="1139"/>
    </row>
    <row r="276" spans="1:8" ht="23.25">
      <c r="A276" s="1782" t="s">
        <v>1</v>
      </c>
      <c r="B276" s="1785" t="s">
        <v>2</v>
      </c>
      <c r="C276" s="1788" t="s">
        <v>3</v>
      </c>
      <c r="D276" s="1789"/>
      <c r="E276" s="1789"/>
      <c r="F276" s="1790"/>
      <c r="G276" s="1791" t="s">
        <v>149</v>
      </c>
      <c r="H276" s="1794" t="s">
        <v>4</v>
      </c>
    </row>
    <row r="277" spans="1:8" ht="81.75" customHeight="1">
      <c r="A277" s="1783"/>
      <c r="B277" s="1786"/>
      <c r="C277" s="1117" t="s">
        <v>5</v>
      </c>
      <c r="D277" s="1118" t="s">
        <v>6</v>
      </c>
      <c r="E277" s="1119" t="s">
        <v>7</v>
      </c>
      <c r="F277" s="1118" t="s">
        <v>8</v>
      </c>
      <c r="G277" s="1792"/>
      <c r="H277" s="1795"/>
    </row>
    <row r="278" spans="1:8" ht="24" customHeight="1">
      <c r="A278" s="1783"/>
      <c r="B278" s="1787"/>
      <c r="C278" s="1057" t="s">
        <v>9</v>
      </c>
      <c r="D278" s="1058" t="s">
        <v>10</v>
      </c>
      <c r="E278" s="1058" t="s">
        <v>11</v>
      </c>
      <c r="F278" s="1059" t="s">
        <v>12</v>
      </c>
      <c r="G278" s="1792"/>
      <c r="H278" s="1795"/>
    </row>
    <row r="279" spans="1:8" ht="24" customHeight="1">
      <c r="A279" s="1784"/>
      <c r="B279" s="1125" t="s">
        <v>13</v>
      </c>
      <c r="C279" s="1049">
        <v>2</v>
      </c>
      <c r="D279" s="1049" t="s">
        <v>377</v>
      </c>
      <c r="E279" s="1049" t="s">
        <v>378</v>
      </c>
      <c r="F279" s="1049" t="s">
        <v>875</v>
      </c>
      <c r="G279" s="1793"/>
      <c r="H279" s="1796"/>
    </row>
    <row r="280" spans="1:8" s="801" customFormat="1" ht="20.45" customHeight="1">
      <c r="A280" s="1076"/>
      <c r="B280" s="1591" t="s">
        <v>644</v>
      </c>
      <c r="C280" s="1592"/>
      <c r="D280" s="1592"/>
      <c r="E280" s="1592"/>
      <c r="F280" s="1592"/>
      <c r="G280" s="1592"/>
      <c r="H280" s="1593"/>
    </row>
    <row r="281" spans="1:8" s="801" customFormat="1" ht="20.45" customHeight="1">
      <c r="A281" s="1076"/>
      <c r="B281" s="1298" t="s">
        <v>645</v>
      </c>
      <c r="C281" s="1616"/>
      <c r="D281" s="1616"/>
      <c r="E281" s="1616"/>
      <c r="F281" s="1616"/>
      <c r="G281" s="23"/>
      <c r="H281" s="22"/>
    </row>
    <row r="282" spans="1:8" s="801" customFormat="1" ht="20.45" customHeight="1">
      <c r="A282" s="1076"/>
      <c r="B282" s="819" t="s">
        <v>646</v>
      </c>
      <c r="C282" s="1616"/>
      <c r="D282" s="1616"/>
      <c r="E282" s="1616"/>
      <c r="F282" s="1616"/>
      <c r="G282" s="23"/>
      <c r="H282" s="22"/>
    </row>
    <row r="283" spans="1:8" s="801" customFormat="1" ht="20.45" customHeight="1">
      <c r="A283" s="1076"/>
      <c r="B283" s="802" t="s">
        <v>647</v>
      </c>
      <c r="C283" s="1616"/>
      <c r="D283" s="1616"/>
      <c r="E283" s="1616"/>
      <c r="F283" s="1616"/>
      <c r="G283" s="713"/>
      <c r="H283" s="31"/>
    </row>
    <row r="284" spans="1:8" s="801" customFormat="1" ht="20.45" customHeight="1">
      <c r="A284" s="1076"/>
      <c r="B284" s="1136" t="s">
        <v>648</v>
      </c>
      <c r="C284" s="1677"/>
      <c r="D284" s="1615"/>
      <c r="E284" s="1615"/>
      <c r="F284" s="1615"/>
      <c r="G284" s="23"/>
      <c r="H284" s="22"/>
    </row>
    <row r="285" spans="1:8" s="801" customFormat="1" ht="20.45" customHeight="1">
      <c r="A285" s="1076"/>
      <c r="B285" s="819" t="s">
        <v>649</v>
      </c>
      <c r="C285" s="1677"/>
      <c r="D285" s="1616"/>
      <c r="E285" s="1616"/>
      <c r="F285" s="1616"/>
      <c r="G285" s="23"/>
      <c r="H285" s="22"/>
    </row>
    <row r="286" spans="1:8" s="801" customFormat="1" ht="20.45" customHeight="1">
      <c r="A286" s="1076"/>
      <c r="B286" s="803" t="s">
        <v>650</v>
      </c>
      <c r="C286" s="1677"/>
      <c r="D286" s="1675"/>
      <c r="E286" s="1675"/>
      <c r="F286" s="1675"/>
      <c r="G286" s="713"/>
      <c r="H286" s="31"/>
    </row>
    <row r="287" spans="1:8" s="801" customFormat="1" ht="20.45" customHeight="1">
      <c r="A287" s="1076"/>
      <c r="B287" s="162" t="s">
        <v>651</v>
      </c>
      <c r="C287" s="1677"/>
      <c r="D287" s="1615"/>
      <c r="E287" s="1615"/>
      <c r="F287" s="1615"/>
      <c r="G287" s="23"/>
      <c r="H287" s="22"/>
    </row>
    <row r="288" spans="1:8" s="801" customFormat="1" ht="20.45" customHeight="1">
      <c r="A288" s="1076"/>
      <c r="B288" s="804" t="s">
        <v>552</v>
      </c>
      <c r="C288" s="1677"/>
      <c r="D288" s="1616"/>
      <c r="E288" s="1616"/>
      <c r="F288" s="1616"/>
      <c r="G288" s="23"/>
      <c r="H288" s="22"/>
    </row>
    <row r="289" spans="1:8" s="801" customFormat="1" ht="20.45" customHeight="1">
      <c r="A289" s="1076"/>
      <c r="B289" s="801" t="s">
        <v>553</v>
      </c>
      <c r="C289" s="1677"/>
      <c r="D289" s="1616"/>
      <c r="E289" s="1616"/>
      <c r="F289" s="1616"/>
      <c r="G289" s="711"/>
      <c r="H289" s="22"/>
    </row>
    <row r="290" spans="1:8" s="801" customFormat="1" ht="20.45" customHeight="1">
      <c r="A290" s="1076"/>
      <c r="B290" s="1136" t="s">
        <v>652</v>
      </c>
      <c r="C290" s="1616"/>
      <c r="D290" s="1615"/>
      <c r="E290" s="1615"/>
      <c r="F290" s="1615"/>
      <c r="G290" s="725"/>
      <c r="H290" s="795"/>
    </row>
    <row r="291" spans="1:8" s="801" customFormat="1" ht="20.45" customHeight="1">
      <c r="A291" s="1076"/>
      <c r="B291" s="819" t="s">
        <v>653</v>
      </c>
      <c r="C291" s="1616"/>
      <c r="D291" s="1616"/>
      <c r="E291" s="1616"/>
      <c r="F291" s="1616"/>
      <c r="G291" s="711"/>
      <c r="H291" s="797"/>
    </row>
    <row r="292" spans="1:8" s="801" customFormat="1" ht="20.45" customHeight="1">
      <c r="A292" s="1076"/>
      <c r="B292" s="803" t="s">
        <v>555</v>
      </c>
      <c r="C292" s="1675"/>
      <c r="D292" s="1675"/>
      <c r="E292" s="1675"/>
      <c r="F292" s="1675"/>
      <c r="G292" s="713"/>
      <c r="H292" s="798"/>
    </row>
    <row r="293" spans="1:8" s="801" customFormat="1" ht="19.5" customHeight="1">
      <c r="A293" s="1076"/>
      <c r="B293" s="163" t="s">
        <v>654</v>
      </c>
      <c r="C293" s="1615"/>
      <c r="D293" s="1615"/>
      <c r="E293" s="1615"/>
      <c r="F293" s="1615"/>
      <c r="G293" s="711"/>
      <c r="H293" s="797"/>
    </row>
    <row r="294" spans="1:8" s="801" customFormat="1" ht="19.5" customHeight="1">
      <c r="A294" s="1076"/>
      <c r="B294" s="804" t="s">
        <v>655</v>
      </c>
      <c r="C294" s="1616"/>
      <c r="D294" s="1616"/>
      <c r="E294" s="1616"/>
      <c r="F294" s="1616"/>
      <c r="G294" s="711"/>
      <c r="H294" s="797"/>
    </row>
    <row r="295" spans="1:8" s="801" customFormat="1" ht="19.5" customHeight="1">
      <c r="A295" s="1076"/>
      <c r="B295" s="804" t="s">
        <v>656</v>
      </c>
      <c r="C295" s="1616"/>
      <c r="D295" s="1616"/>
      <c r="E295" s="1616"/>
      <c r="F295" s="1616"/>
      <c r="G295" s="711"/>
      <c r="H295" s="797"/>
    </row>
    <row r="296" spans="1:8" s="801" customFormat="1" ht="19.5" customHeight="1">
      <c r="A296" s="1076"/>
      <c r="B296" s="804" t="s">
        <v>657</v>
      </c>
      <c r="C296" s="1616"/>
      <c r="D296" s="1616"/>
      <c r="E296" s="1616"/>
      <c r="F296" s="1616"/>
      <c r="G296" s="711"/>
      <c r="H296" s="797"/>
    </row>
    <row r="297" spans="1:8" s="801" customFormat="1" ht="19.5" customHeight="1">
      <c r="A297" s="1076"/>
      <c r="B297" s="803" t="s">
        <v>658</v>
      </c>
      <c r="C297" s="1675"/>
      <c r="D297" s="1675"/>
      <c r="E297" s="1675"/>
      <c r="F297" s="1675"/>
      <c r="G297" s="713"/>
      <c r="H297" s="798"/>
    </row>
    <row r="298" spans="1:8" s="801" customFormat="1" ht="19.5" customHeight="1">
      <c r="A298" s="1076"/>
      <c r="B298" s="163" t="s">
        <v>654</v>
      </c>
      <c r="C298" s="1615"/>
      <c r="D298" s="1615"/>
      <c r="E298" s="1615"/>
      <c r="F298" s="1615"/>
      <c r="G298" s="711"/>
      <c r="H298" s="797"/>
    </row>
    <row r="299" spans="1:8" s="801" customFormat="1" ht="19.5" customHeight="1">
      <c r="A299" s="1076"/>
      <c r="B299" s="804" t="s">
        <v>934</v>
      </c>
      <c r="C299" s="1616"/>
      <c r="D299" s="1616"/>
      <c r="E299" s="1616"/>
      <c r="F299" s="1616"/>
      <c r="G299" s="711"/>
      <c r="H299" s="797"/>
    </row>
    <row r="300" spans="1:8" s="801" customFormat="1" ht="19.5" customHeight="1">
      <c r="A300" s="1076"/>
      <c r="B300" s="804" t="s">
        <v>935</v>
      </c>
      <c r="C300" s="1616"/>
      <c r="D300" s="1616"/>
      <c r="E300" s="1616"/>
      <c r="F300" s="1616"/>
      <c r="G300" s="711"/>
      <c r="H300" s="797"/>
    </row>
    <row r="301" spans="1:8" s="801" customFormat="1" ht="19.5" customHeight="1">
      <c r="A301" s="1076"/>
      <c r="B301" s="801" t="s">
        <v>936</v>
      </c>
      <c r="C301" s="1675"/>
      <c r="D301" s="1675"/>
      <c r="E301" s="1675"/>
      <c r="F301" s="1675"/>
      <c r="G301" s="713"/>
      <c r="H301" s="798"/>
    </row>
    <row r="302" spans="1:8" s="801" customFormat="1" ht="19.5" customHeight="1">
      <c r="A302" s="1076"/>
      <c r="B302" s="162" t="s">
        <v>906</v>
      </c>
      <c r="C302" s="1615"/>
      <c r="D302" s="1615"/>
      <c r="E302" s="1615"/>
      <c r="F302" s="1615"/>
      <c r="G302" s="711"/>
      <c r="H302" s="797"/>
    </row>
    <row r="303" spans="1:8" s="801" customFormat="1" ht="19.5" customHeight="1">
      <c r="A303" s="1076"/>
      <c r="B303" s="1120" t="s">
        <v>606</v>
      </c>
      <c r="C303" s="1616"/>
      <c r="D303" s="1616"/>
      <c r="E303" s="1616"/>
      <c r="F303" s="1616"/>
      <c r="G303" s="711"/>
      <c r="H303" s="797"/>
    </row>
    <row r="304" spans="1:8" s="801" customFormat="1" ht="19.5" customHeight="1">
      <c r="A304" s="1076"/>
      <c r="B304" s="1120" t="s">
        <v>662</v>
      </c>
      <c r="C304" s="1616"/>
      <c r="D304" s="1616"/>
      <c r="E304" s="1616"/>
      <c r="F304" s="1616"/>
      <c r="G304" s="711"/>
      <c r="H304" s="797"/>
    </row>
    <row r="305" spans="1:8" s="804" customFormat="1" ht="19.5" customHeight="1">
      <c r="A305" s="1076"/>
      <c r="B305" s="1120" t="s">
        <v>663</v>
      </c>
      <c r="C305" s="1616"/>
      <c r="D305" s="1616"/>
      <c r="E305" s="1616"/>
      <c r="F305" s="1616"/>
      <c r="G305" s="711"/>
      <c r="H305" s="797"/>
    </row>
    <row r="306" spans="1:8" s="801" customFormat="1" ht="19.5" customHeight="1">
      <c r="A306" s="1076"/>
      <c r="B306" s="1120" t="s">
        <v>664</v>
      </c>
      <c r="C306" s="1616"/>
      <c r="D306" s="1616"/>
      <c r="E306" s="1616"/>
      <c r="F306" s="1616"/>
      <c r="G306" s="711"/>
      <c r="H306" s="797"/>
    </row>
    <row r="307" spans="1:8" s="801" customFormat="1" ht="19.5" customHeight="1">
      <c r="A307" s="1082"/>
      <c r="B307" s="1112" t="s">
        <v>665</v>
      </c>
      <c r="C307" s="1675"/>
      <c r="D307" s="1675"/>
      <c r="E307" s="1675"/>
      <c r="F307" s="1675"/>
      <c r="G307" s="713"/>
      <c r="H307" s="798"/>
    </row>
    <row r="308" spans="1:8" ht="23.25">
      <c r="A308" s="1782" t="s">
        <v>1</v>
      </c>
      <c r="B308" s="1785" t="s">
        <v>2</v>
      </c>
      <c r="C308" s="1788" t="s">
        <v>3</v>
      </c>
      <c r="D308" s="1789"/>
      <c r="E308" s="1789"/>
      <c r="F308" s="1790"/>
      <c r="G308" s="1791" t="s">
        <v>149</v>
      </c>
      <c r="H308" s="1794" t="s">
        <v>4</v>
      </c>
    </row>
    <row r="309" spans="1:8" ht="81.75" customHeight="1">
      <c r="A309" s="1783"/>
      <c r="B309" s="1786"/>
      <c r="C309" s="1117" t="s">
        <v>5</v>
      </c>
      <c r="D309" s="1118" t="s">
        <v>6</v>
      </c>
      <c r="E309" s="1119" t="s">
        <v>7</v>
      </c>
      <c r="F309" s="1118" t="s">
        <v>8</v>
      </c>
      <c r="G309" s="1792"/>
      <c r="H309" s="1795"/>
    </row>
    <row r="310" spans="1:8" ht="24" customHeight="1">
      <c r="A310" s="1783"/>
      <c r="B310" s="1787"/>
      <c r="C310" s="1057" t="s">
        <v>9</v>
      </c>
      <c r="D310" s="1058" t="s">
        <v>10</v>
      </c>
      <c r="E310" s="1058" t="s">
        <v>11</v>
      </c>
      <c r="F310" s="1059" t="s">
        <v>12</v>
      </c>
      <c r="G310" s="1792"/>
      <c r="H310" s="1795"/>
    </row>
    <row r="311" spans="1:8" ht="24" customHeight="1">
      <c r="A311" s="1784"/>
      <c r="B311" s="1125" t="s">
        <v>13</v>
      </c>
      <c r="C311" s="1049">
        <v>2</v>
      </c>
      <c r="D311" s="1049" t="s">
        <v>377</v>
      </c>
      <c r="E311" s="1049" t="s">
        <v>378</v>
      </c>
      <c r="F311" s="1049" t="s">
        <v>875</v>
      </c>
      <c r="G311" s="1793"/>
      <c r="H311" s="1796"/>
    </row>
    <row r="312" spans="1:8" s="801" customFormat="1" ht="19.5" customHeight="1">
      <c r="A312" s="1076"/>
      <c r="B312" s="162" t="s">
        <v>666</v>
      </c>
      <c r="C312" s="1615"/>
      <c r="D312" s="1617"/>
      <c r="E312" s="1617"/>
      <c r="F312" s="1617"/>
      <c r="G312" s="524"/>
      <c r="H312" s="35"/>
    </row>
    <row r="313" spans="1:8" s="801" customFormat="1" ht="19.5" customHeight="1">
      <c r="A313" s="1076"/>
      <c r="B313" s="1120" t="s">
        <v>667</v>
      </c>
      <c r="C313" s="1616"/>
      <c r="D313" s="1618"/>
      <c r="E313" s="1618"/>
      <c r="F313" s="1618"/>
      <c r="G313" s="23"/>
      <c r="H313" s="22"/>
    </row>
    <row r="314" spans="1:8" s="801" customFormat="1" ht="19.5" customHeight="1">
      <c r="A314" s="1076"/>
      <c r="B314" s="1120" t="s">
        <v>668</v>
      </c>
      <c r="C314" s="1616"/>
      <c r="D314" s="1618"/>
      <c r="E314" s="1618"/>
      <c r="F314" s="1618"/>
      <c r="G314" s="23"/>
      <c r="H314" s="22"/>
    </row>
    <row r="315" spans="1:8" s="801" customFormat="1" ht="19.5" customHeight="1">
      <c r="A315" s="1076"/>
      <c r="B315" s="1120" t="s">
        <v>669</v>
      </c>
      <c r="C315" s="1616"/>
      <c r="D315" s="1618"/>
      <c r="E315" s="1618"/>
      <c r="F315" s="1618"/>
      <c r="G315" s="23"/>
      <c r="H315" s="22"/>
    </row>
    <row r="316" spans="1:8" s="801" customFormat="1" ht="19.5" customHeight="1">
      <c r="A316" s="1076"/>
      <c r="B316" s="1120" t="s">
        <v>670</v>
      </c>
      <c r="C316" s="1616"/>
      <c r="D316" s="1618"/>
      <c r="E316" s="1618"/>
      <c r="F316" s="1618"/>
      <c r="G316" s="23"/>
      <c r="H316" s="22"/>
    </row>
    <row r="317" spans="1:8" s="801" customFormat="1" ht="19.5" customHeight="1">
      <c r="A317" s="1076"/>
      <c r="B317" s="818" t="s">
        <v>671</v>
      </c>
      <c r="C317" s="1675"/>
      <c r="D317" s="1676"/>
      <c r="E317" s="1676"/>
      <c r="F317" s="1676"/>
      <c r="G317" s="476"/>
      <c r="H317" s="31"/>
    </row>
    <row r="318" spans="1:8" s="801" customFormat="1" ht="20.45" customHeight="1">
      <c r="A318" s="1076"/>
      <c r="B318" s="163" t="s">
        <v>291</v>
      </c>
      <c r="C318" s="1677"/>
      <c r="D318" s="1677"/>
      <c r="E318" s="1677"/>
      <c r="F318" s="1677"/>
      <c r="G318" s="524"/>
      <c r="H318" s="35"/>
    </row>
    <row r="319" spans="1:8" s="804" customFormat="1" ht="20.45" customHeight="1">
      <c r="A319" s="1076"/>
      <c r="B319" s="804" t="s">
        <v>937</v>
      </c>
      <c r="C319" s="1677"/>
      <c r="D319" s="1677"/>
      <c r="E319" s="1677"/>
      <c r="F319" s="1677"/>
      <c r="G319" s="23"/>
      <c r="H319" s="22"/>
    </row>
    <row r="320" spans="1:8" s="801" customFormat="1" ht="20.45" customHeight="1">
      <c r="A320" s="1076"/>
      <c r="B320" s="801" t="s">
        <v>938</v>
      </c>
      <c r="C320" s="1677"/>
      <c r="D320" s="1677"/>
      <c r="E320" s="1677"/>
      <c r="F320" s="1677"/>
      <c r="G320" s="476"/>
      <c r="H320" s="31"/>
    </row>
    <row r="321" spans="1:25" s="801" customFormat="1" ht="20.45" customHeight="1">
      <c r="A321" s="1076"/>
      <c r="B321" s="840" t="s">
        <v>907</v>
      </c>
      <c r="C321" s="1677"/>
      <c r="D321" s="1677"/>
      <c r="E321" s="1677"/>
      <c r="F321" s="1677"/>
      <c r="G321" s="23"/>
      <c r="H321" s="22"/>
    </row>
    <row r="322" spans="1:25" s="801" customFormat="1" ht="20.45" customHeight="1">
      <c r="A322" s="1076"/>
      <c r="B322" s="827" t="s">
        <v>674</v>
      </c>
      <c r="C322" s="1677"/>
      <c r="D322" s="1677"/>
      <c r="E322" s="1677"/>
      <c r="F322" s="1677"/>
      <c r="G322" s="23"/>
      <c r="H322" s="22"/>
    </row>
    <row r="323" spans="1:25" s="801" customFormat="1" ht="20.45" customHeight="1">
      <c r="A323" s="1076"/>
      <c r="B323" s="828" t="s">
        <v>675</v>
      </c>
      <c r="C323" s="1677"/>
      <c r="D323" s="1677"/>
      <c r="E323" s="1677"/>
      <c r="F323" s="1677"/>
      <c r="G323" s="476"/>
      <c r="H323" s="31"/>
    </row>
    <row r="324" spans="1:25" s="801" customFormat="1" ht="20.45" customHeight="1">
      <c r="A324" s="1076"/>
      <c r="B324" s="840" t="s">
        <v>676</v>
      </c>
      <c r="C324" s="1677"/>
      <c r="D324" s="1677"/>
      <c r="E324" s="1677"/>
      <c r="F324" s="1677"/>
      <c r="G324" s="23"/>
      <c r="H324" s="22"/>
    </row>
    <row r="325" spans="1:25" s="801" customFormat="1" ht="20.45" customHeight="1">
      <c r="A325" s="1076"/>
      <c r="B325" s="827" t="s">
        <v>677</v>
      </c>
      <c r="C325" s="1677"/>
      <c r="D325" s="1677"/>
      <c r="E325" s="1677"/>
      <c r="F325" s="1677"/>
      <c r="G325" s="23"/>
      <c r="H325" s="22"/>
    </row>
    <row r="326" spans="1:25" s="838" customFormat="1" ht="20.45" customHeight="1">
      <c r="A326" s="1076"/>
      <c r="B326" s="828" t="s">
        <v>908</v>
      </c>
      <c r="C326" s="1677"/>
      <c r="D326" s="1677"/>
      <c r="E326" s="1677"/>
      <c r="F326" s="1677"/>
      <c r="G326" s="476"/>
      <c r="H326" s="31"/>
    </row>
    <row r="327" spans="1:25" s="1063" customFormat="1" ht="20.45" customHeight="1">
      <c r="A327" s="1076"/>
      <c r="B327" s="840" t="s">
        <v>678</v>
      </c>
      <c r="C327" s="1677"/>
      <c r="D327" s="1677"/>
      <c r="E327" s="1677"/>
      <c r="F327" s="1677"/>
      <c r="G327" s="23"/>
      <c r="H327" s="22"/>
      <c r="I327" s="1060"/>
      <c r="J327" s="1060"/>
      <c r="K327" s="1060"/>
      <c r="L327" s="1060"/>
      <c r="M327" s="1060"/>
      <c r="N327" s="1060"/>
      <c r="O327" s="1060"/>
      <c r="P327" s="1060"/>
      <c r="Q327" s="1060"/>
      <c r="R327" s="1060"/>
      <c r="S327" s="1060"/>
      <c r="T327" s="1060"/>
      <c r="U327" s="1060"/>
      <c r="V327" s="1060"/>
      <c r="W327" s="1060"/>
      <c r="X327" s="1060"/>
      <c r="Y327" s="1060"/>
    </row>
    <row r="328" spans="1:25" s="1063" customFormat="1" ht="20.45" customHeight="1">
      <c r="A328" s="1076"/>
      <c r="B328" s="827" t="s">
        <v>909</v>
      </c>
      <c r="C328" s="1677"/>
      <c r="D328" s="1677"/>
      <c r="E328" s="1677"/>
      <c r="F328" s="1677"/>
      <c r="G328" s="23"/>
      <c r="H328" s="22"/>
      <c r="I328" s="1060"/>
      <c r="J328" s="1060"/>
      <c r="K328" s="1060"/>
      <c r="L328" s="1060"/>
      <c r="M328" s="1060"/>
      <c r="N328" s="1060"/>
      <c r="O328" s="1060"/>
      <c r="P328" s="1060"/>
      <c r="Q328" s="1060"/>
      <c r="R328" s="1060"/>
      <c r="S328" s="1060"/>
      <c r="T328" s="1060"/>
      <c r="U328" s="1060"/>
      <c r="V328" s="1060"/>
      <c r="W328" s="1060"/>
      <c r="X328" s="1060"/>
      <c r="Y328" s="1060"/>
    </row>
    <row r="329" spans="1:25" s="759" customFormat="1" ht="20.45" customHeight="1">
      <c r="A329" s="1076"/>
      <c r="B329" s="827" t="s">
        <v>679</v>
      </c>
      <c r="C329" s="1677"/>
      <c r="D329" s="1677"/>
      <c r="E329" s="1677"/>
      <c r="F329" s="1677"/>
      <c r="G329" s="23"/>
      <c r="H329" s="22"/>
      <c r="I329" s="801"/>
      <c r="J329" s="801"/>
      <c r="K329" s="801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801"/>
      <c r="Y329" s="801"/>
    </row>
    <row r="330" spans="1:25" s="759" customFormat="1" ht="20.45" customHeight="1">
      <c r="A330" s="1076"/>
      <c r="B330" s="828" t="s">
        <v>680</v>
      </c>
      <c r="C330" s="1677"/>
      <c r="D330" s="1677"/>
      <c r="E330" s="1677"/>
      <c r="F330" s="1677"/>
      <c r="G330" s="476"/>
      <c r="H330" s="31"/>
      <c r="I330" s="801"/>
      <c r="J330" s="801"/>
      <c r="K330" s="801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801"/>
      <c r="Y330" s="801"/>
    </row>
    <row r="331" spans="1:25" s="759" customFormat="1" ht="20.45" customHeight="1">
      <c r="A331" s="1076"/>
      <c r="B331" s="840" t="s">
        <v>681</v>
      </c>
      <c r="C331" s="1677"/>
      <c r="D331" s="1677"/>
      <c r="E331" s="1677"/>
      <c r="F331" s="1677"/>
      <c r="G331" s="23"/>
      <c r="H331" s="22"/>
      <c r="I331" s="801"/>
      <c r="J331" s="801"/>
      <c r="K331" s="801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801"/>
      <c r="Y331" s="801"/>
    </row>
    <row r="332" spans="1:25" s="759" customFormat="1" ht="20.45" customHeight="1">
      <c r="A332" s="1076"/>
      <c r="B332" s="1137"/>
      <c r="C332" s="1677"/>
      <c r="D332" s="1677"/>
      <c r="E332" s="1677"/>
      <c r="F332" s="1677"/>
      <c r="G332" s="23"/>
      <c r="H332" s="22"/>
      <c r="I332" s="801"/>
      <c r="J332" s="801"/>
      <c r="K332" s="801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801"/>
      <c r="Y332" s="801"/>
    </row>
    <row r="333" spans="1:25" s="759" customFormat="1" ht="20.45" customHeight="1">
      <c r="A333" s="1138"/>
      <c r="B333" s="1100"/>
      <c r="C333" s="866">
        <f>COUNTIF(C281:C331,"/")</f>
        <v>0</v>
      </c>
      <c r="D333" s="866">
        <f>COUNTIF(D281:D331,"/")</f>
        <v>0</v>
      </c>
      <c r="E333" s="866">
        <f>COUNTIF(E281:E331,"/")</f>
        <v>0</v>
      </c>
      <c r="F333" s="866">
        <f>COUNTIF(F281:F331,"/")</f>
        <v>0</v>
      </c>
      <c r="G333" s="402"/>
      <c r="H333" s="845"/>
      <c r="I333" s="801"/>
      <c r="J333" s="801"/>
      <c r="K333" s="801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801"/>
      <c r="Y333" s="801"/>
    </row>
    <row r="334" spans="1:25" s="1110" customFormat="1" ht="20.45" customHeight="1">
      <c r="A334" s="1139"/>
      <c r="B334" s="1120"/>
      <c r="C334" s="1122"/>
      <c r="D334" s="1122"/>
      <c r="E334" s="1122"/>
      <c r="F334" s="1122"/>
      <c r="G334" s="43"/>
      <c r="H334" s="1123"/>
    </row>
    <row r="335" spans="1:25" s="1110" customFormat="1" ht="20.45" customHeight="1">
      <c r="A335" s="1139"/>
      <c r="B335" s="1120"/>
      <c r="C335" s="1122"/>
      <c r="D335" s="1122"/>
      <c r="E335" s="1122"/>
      <c r="F335" s="1122"/>
      <c r="G335" s="43"/>
      <c r="H335" s="1123"/>
    </row>
    <row r="336" spans="1:25" s="1110" customFormat="1" ht="20.45" customHeight="1">
      <c r="A336" s="1139"/>
      <c r="B336" s="1120"/>
      <c r="C336" s="1122"/>
      <c r="D336" s="1122"/>
      <c r="E336" s="1122"/>
      <c r="F336" s="1122"/>
      <c r="G336" s="43"/>
      <c r="H336" s="1123"/>
    </row>
    <row r="337" spans="1:25" s="1110" customFormat="1" ht="20.45" customHeight="1">
      <c r="A337" s="1139"/>
      <c r="B337" s="1120"/>
      <c r="C337" s="1122"/>
      <c r="D337" s="1122"/>
      <c r="E337" s="1122"/>
      <c r="F337" s="1122"/>
      <c r="G337" s="43"/>
      <c r="H337" s="1123"/>
    </row>
    <row r="338" spans="1:25" s="1110" customFormat="1" ht="20.45" customHeight="1">
      <c r="A338" s="1139"/>
      <c r="B338" s="1120"/>
      <c r="C338" s="1122"/>
      <c r="D338" s="1122"/>
      <c r="E338" s="1122"/>
      <c r="F338" s="1122"/>
      <c r="G338" s="43"/>
      <c r="H338" s="1123"/>
    </row>
    <row r="339" spans="1:25" ht="23.25">
      <c r="A339" s="1782" t="s">
        <v>1</v>
      </c>
      <c r="B339" s="1785" t="s">
        <v>2</v>
      </c>
      <c r="C339" s="1788" t="s">
        <v>3</v>
      </c>
      <c r="D339" s="1789"/>
      <c r="E339" s="1789"/>
      <c r="F339" s="1790"/>
      <c r="G339" s="1798" t="s">
        <v>149</v>
      </c>
      <c r="H339" s="1794" t="s">
        <v>4</v>
      </c>
    </row>
    <row r="340" spans="1:25" ht="81.75" customHeight="1">
      <c r="A340" s="1783"/>
      <c r="B340" s="1786"/>
      <c r="C340" s="1117" t="s">
        <v>5</v>
      </c>
      <c r="D340" s="1118" t="s">
        <v>6</v>
      </c>
      <c r="E340" s="1119" t="s">
        <v>7</v>
      </c>
      <c r="F340" s="1118" t="s">
        <v>8</v>
      </c>
      <c r="G340" s="1799"/>
      <c r="H340" s="1795"/>
    </row>
    <row r="341" spans="1:25" ht="24" customHeight="1">
      <c r="A341" s="1783"/>
      <c r="B341" s="1787"/>
      <c r="C341" s="1057" t="s">
        <v>9</v>
      </c>
      <c r="D341" s="1058" t="s">
        <v>10</v>
      </c>
      <c r="E341" s="1058" t="s">
        <v>11</v>
      </c>
      <c r="F341" s="1059" t="s">
        <v>12</v>
      </c>
      <c r="G341" s="1799"/>
      <c r="H341" s="1795"/>
    </row>
    <row r="342" spans="1:25" ht="24" customHeight="1">
      <c r="A342" s="1784"/>
      <c r="B342" s="1125" t="s">
        <v>13</v>
      </c>
      <c r="C342" s="1049">
        <v>2</v>
      </c>
      <c r="D342" s="1049" t="s">
        <v>377</v>
      </c>
      <c r="E342" s="1049" t="s">
        <v>378</v>
      </c>
      <c r="F342" s="1049" t="s">
        <v>875</v>
      </c>
      <c r="G342" s="1800"/>
      <c r="H342" s="1796"/>
    </row>
    <row r="343" spans="1:25" s="759" customFormat="1" ht="24" customHeight="1">
      <c r="A343" s="1076"/>
      <c r="B343" s="1592" t="s">
        <v>682</v>
      </c>
      <c r="C343" s="1592"/>
      <c r="D343" s="1592"/>
      <c r="E343" s="1592"/>
      <c r="F343" s="1592"/>
      <c r="G343" s="1592"/>
      <c r="H343" s="1593"/>
      <c r="I343" s="801"/>
      <c r="J343" s="801"/>
      <c r="K343" s="801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801"/>
      <c r="Y343" s="801"/>
    </row>
    <row r="344" spans="1:25" s="775" customFormat="1" ht="24" customHeight="1">
      <c r="A344" s="1076"/>
      <c r="B344" s="1140" t="s">
        <v>64</v>
      </c>
      <c r="C344" s="1615"/>
      <c r="D344" s="1617"/>
      <c r="E344" s="1617"/>
      <c r="F344" s="1617"/>
      <c r="G344" s="795"/>
      <c r="H344" s="35"/>
      <c r="I344" s="978"/>
      <c r="J344" s="978"/>
      <c r="K344" s="978"/>
      <c r="L344" s="978"/>
      <c r="M344" s="978"/>
      <c r="N344" s="978"/>
      <c r="O344" s="978"/>
      <c r="P344" s="978"/>
      <c r="Q344" s="978"/>
      <c r="R344" s="978"/>
      <c r="S344" s="978"/>
      <c r="T344" s="978"/>
      <c r="U344" s="978"/>
      <c r="V344" s="978"/>
      <c r="W344" s="978"/>
      <c r="X344" s="978"/>
      <c r="Y344" s="978"/>
    </row>
    <row r="345" spans="1:25" s="759" customFormat="1" ht="24" customHeight="1">
      <c r="A345" s="1076"/>
      <c r="B345" s="819" t="s">
        <v>741</v>
      </c>
      <c r="C345" s="1616"/>
      <c r="D345" s="1618"/>
      <c r="E345" s="1618"/>
      <c r="F345" s="1618"/>
      <c r="G345" s="797"/>
      <c r="H345" s="22"/>
      <c r="I345" s="801"/>
      <c r="J345" s="801"/>
      <c r="K345" s="801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801"/>
      <c r="Y345" s="801"/>
    </row>
    <row r="346" spans="1:25" s="759" customFormat="1" ht="24" customHeight="1">
      <c r="A346" s="1076"/>
      <c r="B346" s="819" t="s">
        <v>742</v>
      </c>
      <c r="C346" s="1616"/>
      <c r="D346" s="1618"/>
      <c r="E346" s="1618"/>
      <c r="F346" s="1618"/>
      <c r="G346" s="797"/>
      <c r="H346" s="22"/>
      <c r="I346" s="801"/>
      <c r="J346" s="801"/>
      <c r="K346" s="801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801"/>
      <c r="Y346" s="801"/>
    </row>
    <row r="347" spans="1:25" s="759" customFormat="1" ht="24" customHeight="1">
      <c r="A347" s="1076"/>
      <c r="B347" s="819" t="s">
        <v>743</v>
      </c>
      <c r="C347" s="1616"/>
      <c r="D347" s="1618"/>
      <c r="E347" s="1618"/>
      <c r="F347" s="1618"/>
      <c r="G347" s="797"/>
      <c r="H347" s="22"/>
      <c r="I347" s="801"/>
      <c r="J347" s="801"/>
      <c r="K347" s="801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801"/>
      <c r="Y347" s="801"/>
    </row>
    <row r="348" spans="1:25" s="759" customFormat="1" ht="24" customHeight="1">
      <c r="A348" s="1076"/>
      <c r="B348" s="819" t="s">
        <v>744</v>
      </c>
      <c r="C348" s="1616"/>
      <c r="D348" s="1618"/>
      <c r="E348" s="1618"/>
      <c r="F348" s="1618"/>
      <c r="G348" s="797"/>
      <c r="H348" s="22"/>
      <c r="I348" s="801"/>
      <c r="J348" s="801"/>
      <c r="K348" s="801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801"/>
      <c r="Y348" s="801"/>
    </row>
    <row r="349" spans="1:25" s="759" customFormat="1" ht="24" customHeight="1">
      <c r="A349" s="1076"/>
      <c r="B349" s="819" t="s">
        <v>746</v>
      </c>
      <c r="C349" s="1616"/>
      <c r="D349" s="1618"/>
      <c r="E349" s="1618"/>
      <c r="F349" s="1618"/>
      <c r="G349" s="797"/>
      <c r="H349" s="22"/>
      <c r="I349" s="801"/>
      <c r="J349" s="801"/>
      <c r="K349" s="801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801"/>
      <c r="Y349" s="801"/>
    </row>
    <row r="350" spans="1:25" s="775" customFormat="1" ht="24" customHeight="1">
      <c r="A350" s="1076"/>
      <c r="B350" s="819" t="s">
        <v>745</v>
      </c>
      <c r="C350" s="1616"/>
      <c r="D350" s="1618"/>
      <c r="E350" s="1618"/>
      <c r="F350" s="1618"/>
      <c r="G350" s="797"/>
      <c r="H350" s="22"/>
      <c r="I350" s="978"/>
      <c r="J350" s="978"/>
      <c r="K350" s="978"/>
      <c r="L350" s="978"/>
      <c r="M350" s="978"/>
      <c r="N350" s="978"/>
      <c r="O350" s="978"/>
      <c r="P350" s="978"/>
      <c r="Q350" s="978"/>
      <c r="R350" s="978"/>
      <c r="S350" s="978"/>
      <c r="T350" s="978"/>
      <c r="U350" s="978"/>
      <c r="V350" s="978"/>
      <c r="W350" s="978"/>
      <c r="X350" s="978"/>
      <c r="Y350" s="978"/>
    </row>
    <row r="351" spans="1:25" s="759" customFormat="1" ht="24" customHeight="1">
      <c r="A351" s="1076"/>
      <c r="B351" s="821" t="s">
        <v>747</v>
      </c>
      <c r="C351" s="1675"/>
      <c r="D351" s="1676"/>
      <c r="E351" s="1676"/>
      <c r="F351" s="1676"/>
      <c r="G351" s="798"/>
      <c r="H351" s="22"/>
      <c r="I351" s="801"/>
      <c r="J351" s="801"/>
      <c r="K351" s="801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801"/>
      <c r="Y351" s="801"/>
    </row>
    <row r="352" spans="1:25" s="759" customFormat="1" ht="24" customHeight="1">
      <c r="A352" s="1132"/>
      <c r="B352" s="1141"/>
      <c r="C352" s="867">
        <f>COUNTIF(C344:C351,"/")</f>
        <v>0</v>
      </c>
      <c r="D352" s="867">
        <f>COUNTIF(D344:D351,"/")</f>
        <v>0</v>
      </c>
      <c r="E352" s="867">
        <f>COUNTIF(E344:E351,"/")</f>
        <v>0</v>
      </c>
      <c r="F352" s="867">
        <f>COUNTIF(F344:F351,"/")</f>
        <v>0</v>
      </c>
      <c r="G352" s="807"/>
      <c r="H352" s="845"/>
      <c r="I352" s="801"/>
      <c r="J352" s="801"/>
      <c r="K352" s="801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801"/>
      <c r="Y352" s="801"/>
    </row>
    <row r="353" spans="1:25" s="759" customFormat="1" ht="24" customHeight="1">
      <c r="A353" s="1076"/>
      <c r="B353" s="1592" t="s">
        <v>754</v>
      </c>
      <c r="C353" s="1592"/>
      <c r="D353" s="1592"/>
      <c r="E353" s="1592"/>
      <c r="F353" s="1592"/>
      <c r="G353" s="1592"/>
      <c r="H353" s="1593"/>
      <c r="I353" s="801"/>
      <c r="J353" s="801"/>
      <c r="K353" s="801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801"/>
      <c r="Y353" s="801"/>
    </row>
    <row r="354" spans="1:25" s="759" customFormat="1" ht="24" customHeight="1">
      <c r="A354" s="1076"/>
      <c r="B354" s="804" t="s">
        <v>939</v>
      </c>
      <c r="C354" s="1686"/>
      <c r="D354" s="1617"/>
      <c r="E354" s="1617"/>
      <c r="F354" s="1617"/>
      <c r="G354" s="50"/>
      <c r="H354" s="67"/>
      <c r="I354" s="801"/>
      <c r="J354" s="801"/>
      <c r="K354" s="801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801"/>
      <c r="Y354" s="801"/>
    </row>
    <row r="355" spans="1:25" s="759" customFormat="1" ht="24" customHeight="1">
      <c r="A355" s="1132"/>
      <c r="B355" s="804" t="s">
        <v>749</v>
      </c>
      <c r="C355" s="1687"/>
      <c r="D355" s="1618"/>
      <c r="E355" s="1618"/>
      <c r="F355" s="1618"/>
      <c r="G355" s="69"/>
      <c r="H355" s="716"/>
      <c r="I355" s="801"/>
      <c r="J355" s="801"/>
      <c r="K355" s="801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801"/>
      <c r="Y355" s="801"/>
    </row>
    <row r="356" spans="1:25" s="775" customFormat="1" ht="24" customHeight="1">
      <c r="A356" s="1132"/>
      <c r="B356" s="804" t="s">
        <v>752</v>
      </c>
      <c r="C356" s="1687"/>
      <c r="D356" s="1618"/>
      <c r="E356" s="1618"/>
      <c r="F356" s="1618"/>
      <c r="G356" s="69"/>
      <c r="H356" s="716"/>
      <c r="I356" s="978"/>
      <c r="J356" s="978"/>
      <c r="K356" s="978"/>
      <c r="L356" s="978"/>
      <c r="M356" s="978"/>
      <c r="N356" s="978"/>
      <c r="O356" s="978"/>
      <c r="P356" s="978"/>
      <c r="Q356" s="978"/>
      <c r="R356" s="978"/>
      <c r="S356" s="978"/>
      <c r="T356" s="978"/>
      <c r="U356" s="978"/>
      <c r="V356" s="978"/>
      <c r="W356" s="978"/>
      <c r="X356" s="978"/>
      <c r="Y356" s="978"/>
    </row>
    <row r="357" spans="1:25" s="1064" customFormat="1" ht="24" customHeight="1">
      <c r="A357" s="1132"/>
      <c r="B357" s="804" t="s">
        <v>753</v>
      </c>
      <c r="C357" s="1687"/>
      <c r="D357" s="1618"/>
      <c r="E357" s="1618"/>
      <c r="F357" s="1618"/>
      <c r="G357" s="69"/>
      <c r="H357" s="716"/>
      <c r="I357" s="978"/>
      <c r="J357" s="978"/>
      <c r="K357" s="978"/>
      <c r="L357" s="978"/>
      <c r="M357" s="978"/>
      <c r="N357" s="978"/>
      <c r="O357" s="978"/>
      <c r="P357" s="978"/>
      <c r="Q357" s="978"/>
      <c r="R357" s="978"/>
      <c r="S357" s="978"/>
      <c r="T357" s="978"/>
      <c r="U357" s="978"/>
      <c r="V357" s="978"/>
      <c r="W357" s="978"/>
      <c r="X357" s="978"/>
      <c r="Y357" s="978"/>
    </row>
    <row r="358" spans="1:25" s="835" customFormat="1" ht="24" customHeight="1">
      <c r="A358" s="1132"/>
      <c r="B358" s="801" t="s">
        <v>750</v>
      </c>
      <c r="C358" s="1687"/>
      <c r="D358" s="1618"/>
      <c r="E358" s="1618"/>
      <c r="F358" s="1618"/>
      <c r="G358" s="69"/>
      <c r="H358" s="716"/>
      <c r="I358" s="801"/>
      <c r="J358" s="801"/>
      <c r="K358" s="801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801"/>
      <c r="Y358" s="801"/>
    </row>
    <row r="359" spans="1:25" s="835" customFormat="1" ht="24" customHeight="1">
      <c r="A359" s="1142"/>
      <c r="B359" s="1143"/>
      <c r="C359" s="866">
        <f>COUNTIF(C354:C358,"/")</f>
        <v>0</v>
      </c>
      <c r="D359" s="866">
        <f>COUNTIF(D354:D358,"/")</f>
        <v>0</v>
      </c>
      <c r="E359" s="866">
        <f>COUNTIF(E354:E358,"/")</f>
        <v>0</v>
      </c>
      <c r="F359" s="866">
        <f>COUNTIF(F354:F358,"/")</f>
        <v>0</v>
      </c>
      <c r="G359" s="810"/>
      <c r="H359" s="196"/>
      <c r="I359" s="801"/>
      <c r="J359" s="801"/>
      <c r="K359" s="801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801"/>
      <c r="Y359" s="801"/>
    </row>
    <row r="360" spans="1:25" s="835" customFormat="1" ht="24" customHeight="1">
      <c r="A360" s="1250"/>
      <c r="B360" s="1251"/>
      <c r="C360" s="1124"/>
      <c r="D360" s="1124"/>
      <c r="E360" s="1124"/>
      <c r="F360" s="1124"/>
      <c r="G360" s="1252"/>
      <c r="H360" s="1045"/>
      <c r="I360" s="801"/>
      <c r="J360" s="801"/>
      <c r="K360" s="801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801"/>
      <c r="Y360" s="801"/>
    </row>
    <row r="361" spans="1:25" s="835" customFormat="1" ht="24" customHeight="1">
      <c r="A361" s="1253"/>
      <c r="B361" s="1254"/>
      <c r="C361" s="1122"/>
      <c r="D361" s="1122"/>
      <c r="E361" s="1122"/>
      <c r="F361" s="1122"/>
      <c r="G361" s="1255"/>
      <c r="H361" s="202"/>
      <c r="I361" s="801"/>
      <c r="J361" s="801"/>
      <c r="K361" s="801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801"/>
      <c r="Y361" s="801"/>
    </row>
    <row r="362" spans="1:25" s="835" customFormat="1" ht="24" customHeight="1">
      <c r="A362" s="1253"/>
      <c r="B362" s="1254"/>
      <c r="C362" s="1122"/>
      <c r="D362" s="1122"/>
      <c r="E362" s="1122"/>
      <c r="F362" s="1122"/>
      <c r="G362" s="1255"/>
      <c r="H362" s="202"/>
      <c r="I362" s="801"/>
      <c r="J362" s="801"/>
      <c r="K362" s="801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801"/>
      <c r="Y362" s="801"/>
    </row>
    <row r="363" spans="1:25" s="835" customFormat="1" ht="24" customHeight="1">
      <c r="A363" s="1253"/>
      <c r="B363" s="1254"/>
      <c r="C363" s="1122"/>
      <c r="D363" s="1122"/>
      <c r="E363" s="1122"/>
      <c r="F363" s="1122"/>
      <c r="G363" s="1255"/>
      <c r="H363" s="202"/>
      <c r="I363" s="801"/>
      <c r="J363" s="801"/>
      <c r="K363" s="801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801"/>
      <c r="Y363" s="801"/>
    </row>
    <row r="364" spans="1:25" s="835" customFormat="1" ht="24" customHeight="1">
      <c r="A364" s="1253"/>
      <c r="B364" s="1254"/>
      <c r="C364" s="1122"/>
      <c r="D364" s="1122"/>
      <c r="E364" s="1122"/>
      <c r="F364" s="1122"/>
      <c r="G364" s="1255"/>
      <c r="H364" s="202"/>
      <c r="I364" s="801"/>
      <c r="J364" s="801"/>
      <c r="K364" s="801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801"/>
      <c r="Y364" s="801"/>
    </row>
    <row r="365" spans="1:25" s="835" customFormat="1" ht="24" customHeight="1">
      <c r="A365" s="1253"/>
      <c r="B365" s="1254"/>
      <c r="C365" s="1122"/>
      <c r="D365" s="1122"/>
      <c r="E365" s="1122"/>
      <c r="F365" s="1122"/>
      <c r="G365" s="1255"/>
      <c r="H365" s="202"/>
      <c r="I365" s="801"/>
      <c r="J365" s="801"/>
      <c r="K365" s="801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801"/>
      <c r="Y365" s="801"/>
    </row>
    <row r="366" spans="1:25" ht="23.25">
      <c r="A366" s="1782" t="s">
        <v>1</v>
      </c>
      <c r="B366" s="1785" t="s">
        <v>2</v>
      </c>
      <c r="C366" s="1788" t="s">
        <v>3</v>
      </c>
      <c r="D366" s="1789"/>
      <c r="E366" s="1789"/>
      <c r="F366" s="1790"/>
      <c r="G366" s="1791" t="s">
        <v>149</v>
      </c>
      <c r="H366" s="1794" t="s">
        <v>4</v>
      </c>
    </row>
    <row r="367" spans="1:25" ht="81.75" customHeight="1">
      <c r="A367" s="1783"/>
      <c r="B367" s="1786"/>
      <c r="C367" s="1117" t="s">
        <v>5</v>
      </c>
      <c r="D367" s="1118" t="s">
        <v>6</v>
      </c>
      <c r="E367" s="1119" t="s">
        <v>7</v>
      </c>
      <c r="F367" s="1118" t="s">
        <v>8</v>
      </c>
      <c r="G367" s="1792"/>
      <c r="H367" s="1795"/>
    </row>
    <row r="368" spans="1:25" ht="24" customHeight="1">
      <c r="A368" s="1783"/>
      <c r="B368" s="1787"/>
      <c r="C368" s="1057" t="s">
        <v>9</v>
      </c>
      <c r="D368" s="1058" t="s">
        <v>10</v>
      </c>
      <c r="E368" s="1058" t="s">
        <v>11</v>
      </c>
      <c r="F368" s="1059" t="s">
        <v>12</v>
      </c>
      <c r="G368" s="1792"/>
      <c r="H368" s="1795"/>
    </row>
    <row r="369" spans="1:25" ht="24" customHeight="1">
      <c r="A369" s="1784"/>
      <c r="B369" s="1125" t="s">
        <v>13</v>
      </c>
      <c r="C369" s="1049">
        <v>2</v>
      </c>
      <c r="D369" s="1049" t="s">
        <v>377</v>
      </c>
      <c r="E369" s="1049" t="s">
        <v>378</v>
      </c>
      <c r="F369" s="1049" t="s">
        <v>875</v>
      </c>
      <c r="G369" s="1793"/>
      <c r="H369" s="1796"/>
    </row>
    <row r="370" spans="1:25" s="835" customFormat="1" ht="24" customHeight="1">
      <c r="A370" s="1144">
        <v>3</v>
      </c>
      <c r="B370" s="1619" t="s">
        <v>65</v>
      </c>
      <c r="C370" s="1619"/>
      <c r="D370" s="1619"/>
      <c r="E370" s="1619"/>
      <c r="F370" s="1619"/>
      <c r="G370" s="1619"/>
      <c r="H370" s="1620"/>
      <c r="I370" s="801"/>
      <c r="J370" s="801"/>
      <c r="K370" s="801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801"/>
      <c r="Y370" s="801"/>
    </row>
    <row r="371" spans="1:25" s="1064" customFormat="1" ht="24" customHeight="1">
      <c r="A371" s="1145"/>
      <c r="B371" s="1592" t="s">
        <v>66</v>
      </c>
      <c r="C371" s="1592"/>
      <c r="D371" s="1592"/>
      <c r="E371" s="1592"/>
      <c r="F371" s="1592"/>
      <c r="G371" s="1592"/>
      <c r="H371" s="1593"/>
      <c r="I371" s="978"/>
      <c r="J371" s="978"/>
      <c r="K371" s="978"/>
      <c r="L371" s="978"/>
      <c r="M371" s="978"/>
      <c r="N371" s="978"/>
      <c r="O371" s="978"/>
      <c r="P371" s="978"/>
      <c r="Q371" s="978"/>
      <c r="R371" s="978"/>
      <c r="S371" s="978"/>
      <c r="T371" s="978"/>
      <c r="U371" s="978"/>
      <c r="V371" s="978"/>
      <c r="W371" s="978"/>
      <c r="X371" s="978"/>
      <c r="Y371" s="978"/>
    </row>
    <row r="372" spans="1:25" s="835" customFormat="1" ht="20.100000000000001" customHeight="1">
      <c r="A372" s="1076"/>
      <c r="B372" s="1147" t="s">
        <v>67</v>
      </c>
      <c r="C372" s="1562"/>
      <c r="D372" s="1586"/>
      <c r="E372" s="1586"/>
      <c r="F372" s="1586"/>
      <c r="G372" s="676"/>
      <c r="H372" s="670"/>
      <c r="I372" s="801"/>
      <c r="J372" s="801"/>
      <c r="K372" s="801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801"/>
      <c r="Y372" s="801"/>
    </row>
    <row r="373" spans="1:25" s="835" customFormat="1" ht="20.100000000000001" customHeight="1">
      <c r="A373" s="1076"/>
      <c r="B373" s="1148" t="s">
        <v>156</v>
      </c>
      <c r="C373" s="1563"/>
      <c r="D373" s="1576"/>
      <c r="E373" s="1576"/>
      <c r="F373" s="1576"/>
      <c r="G373" s="678"/>
      <c r="H373" s="679"/>
      <c r="I373" s="801"/>
      <c r="J373" s="801"/>
      <c r="K373" s="801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801"/>
      <c r="Y373" s="801"/>
    </row>
    <row r="374" spans="1:25" s="835" customFormat="1" ht="20.100000000000001" customHeight="1">
      <c r="A374" s="1076"/>
      <c r="B374" s="1148" t="s">
        <v>155</v>
      </c>
      <c r="C374" s="1563"/>
      <c r="D374" s="1576"/>
      <c r="E374" s="1576"/>
      <c r="F374" s="1576"/>
      <c r="G374" s="678"/>
      <c r="H374" s="679"/>
      <c r="I374" s="801"/>
      <c r="J374" s="801"/>
      <c r="K374" s="801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801"/>
      <c r="Y374" s="801"/>
    </row>
    <row r="375" spans="1:25" s="1064" customFormat="1" ht="20.100000000000001" customHeight="1">
      <c r="A375" s="1076"/>
      <c r="B375" s="1149" t="s">
        <v>541</v>
      </c>
      <c r="C375" s="1563"/>
      <c r="D375" s="1576"/>
      <c r="E375" s="1576"/>
      <c r="F375" s="1576"/>
      <c r="G375" s="744"/>
      <c r="H375" s="679"/>
      <c r="I375" s="978"/>
      <c r="J375" s="978"/>
      <c r="K375" s="978"/>
      <c r="L375" s="978"/>
      <c r="M375" s="978"/>
      <c r="N375" s="978"/>
      <c r="O375" s="978"/>
      <c r="P375" s="978"/>
      <c r="Q375" s="978"/>
      <c r="R375" s="978"/>
      <c r="S375" s="978"/>
      <c r="T375" s="978"/>
      <c r="U375" s="978"/>
      <c r="V375" s="978"/>
      <c r="W375" s="978"/>
      <c r="X375" s="978"/>
      <c r="Y375" s="978"/>
    </row>
    <row r="376" spans="1:25" s="835" customFormat="1" ht="20.100000000000001" customHeight="1">
      <c r="A376" s="1076"/>
      <c r="B376" s="1149" t="s">
        <v>910</v>
      </c>
      <c r="C376" s="1563"/>
      <c r="D376" s="1576"/>
      <c r="E376" s="1576"/>
      <c r="F376" s="1576"/>
      <c r="G376" s="744"/>
      <c r="H376" s="679"/>
      <c r="I376" s="801"/>
      <c r="J376" s="801"/>
      <c r="K376" s="801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801"/>
      <c r="Y376" s="801"/>
    </row>
    <row r="377" spans="1:25" s="835" customFormat="1" ht="20.100000000000001" customHeight="1">
      <c r="A377" s="1076"/>
      <c r="B377" s="1150" t="s">
        <v>530</v>
      </c>
      <c r="C377" s="1564"/>
      <c r="D377" s="1577"/>
      <c r="E377" s="1577"/>
      <c r="F377" s="1577"/>
      <c r="G377" s="680"/>
      <c r="H377" s="681"/>
      <c r="I377" s="801"/>
      <c r="J377" s="801"/>
      <c r="K377" s="801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801"/>
      <c r="Y377" s="801"/>
    </row>
    <row r="378" spans="1:25" s="835" customFormat="1" ht="20.100000000000001" customHeight="1">
      <c r="A378" s="1076"/>
      <c r="B378" s="1147" t="s">
        <v>68</v>
      </c>
      <c r="C378" s="1562"/>
      <c r="D378" s="1586"/>
      <c r="E378" s="1586"/>
      <c r="F378" s="1586"/>
      <c r="G378" s="765"/>
      <c r="H378" s="766"/>
      <c r="I378" s="801"/>
      <c r="J378" s="801"/>
      <c r="K378" s="801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801"/>
      <c r="Y378" s="801"/>
    </row>
    <row r="379" spans="1:25" s="886" customFormat="1" ht="20.100000000000001" customHeight="1">
      <c r="A379" s="1076"/>
      <c r="B379" s="1148" t="s">
        <v>156</v>
      </c>
      <c r="C379" s="1563"/>
      <c r="D379" s="1576"/>
      <c r="E379" s="1576"/>
      <c r="F379" s="1576"/>
      <c r="G379" s="682"/>
      <c r="H379" s="679"/>
      <c r="I379" s="804"/>
      <c r="J379" s="804"/>
      <c r="K379" s="804"/>
      <c r="L379" s="804"/>
      <c r="M379" s="804"/>
      <c r="N379" s="804"/>
      <c r="O379" s="804"/>
      <c r="P379" s="804"/>
      <c r="Q379" s="804"/>
      <c r="R379" s="804"/>
      <c r="S379" s="804"/>
      <c r="T379" s="804"/>
      <c r="U379" s="804"/>
      <c r="V379" s="804"/>
      <c r="W379" s="804"/>
      <c r="X379" s="804"/>
      <c r="Y379" s="804"/>
    </row>
    <row r="380" spans="1:25" s="775" customFormat="1" ht="20.100000000000001" customHeight="1">
      <c r="A380" s="1076"/>
      <c r="B380" s="1148" t="s">
        <v>155</v>
      </c>
      <c r="C380" s="1563"/>
      <c r="D380" s="1576"/>
      <c r="E380" s="1576"/>
      <c r="F380" s="1576"/>
      <c r="G380" s="682"/>
      <c r="H380" s="679"/>
      <c r="I380" s="978"/>
      <c r="J380" s="978"/>
      <c r="K380" s="978"/>
      <c r="L380" s="978"/>
      <c r="M380" s="978"/>
      <c r="N380" s="978"/>
      <c r="O380" s="978"/>
      <c r="P380" s="978"/>
      <c r="Q380" s="978"/>
      <c r="R380" s="978"/>
      <c r="S380" s="978"/>
      <c r="T380" s="978"/>
      <c r="U380" s="978"/>
      <c r="V380" s="978"/>
      <c r="W380" s="978"/>
      <c r="X380" s="978"/>
      <c r="Y380" s="978"/>
    </row>
    <row r="381" spans="1:25" s="775" customFormat="1" ht="20.100000000000001" customHeight="1">
      <c r="A381" s="1076"/>
      <c r="B381" s="1149" t="s">
        <v>69</v>
      </c>
      <c r="C381" s="1563"/>
      <c r="D381" s="1576"/>
      <c r="E381" s="1576"/>
      <c r="F381" s="1576"/>
      <c r="G381" s="683"/>
      <c r="H381" s="679"/>
      <c r="I381" s="978"/>
      <c r="J381" s="978"/>
      <c r="K381" s="978"/>
      <c r="L381" s="978"/>
      <c r="M381" s="978"/>
      <c r="N381" s="978"/>
      <c r="O381" s="978"/>
      <c r="P381" s="978"/>
      <c r="Q381" s="978"/>
      <c r="R381" s="978"/>
      <c r="S381" s="978"/>
      <c r="T381" s="978"/>
      <c r="U381" s="978"/>
      <c r="V381" s="978"/>
      <c r="W381" s="978"/>
      <c r="X381" s="978"/>
      <c r="Y381" s="978"/>
    </row>
    <row r="382" spans="1:25" s="835" customFormat="1" ht="20.100000000000001" customHeight="1">
      <c r="A382" s="1076"/>
      <c r="B382" s="1149" t="s">
        <v>542</v>
      </c>
      <c r="C382" s="1563"/>
      <c r="D382" s="1576"/>
      <c r="E382" s="1576"/>
      <c r="F382" s="1576"/>
      <c r="G382" s="683"/>
      <c r="H382" s="679"/>
      <c r="I382" s="801"/>
      <c r="J382" s="801"/>
      <c r="K382" s="801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801"/>
      <c r="Y382" s="801"/>
    </row>
    <row r="383" spans="1:25" s="835" customFormat="1" ht="20.100000000000001" customHeight="1">
      <c r="A383" s="1076"/>
      <c r="B383" s="1150" t="s">
        <v>543</v>
      </c>
      <c r="C383" s="1564"/>
      <c r="D383" s="1577"/>
      <c r="E383" s="1577"/>
      <c r="F383" s="1577"/>
      <c r="G383" s="684"/>
      <c r="H383" s="681"/>
      <c r="I383" s="801"/>
      <c r="J383" s="801"/>
      <c r="K383" s="801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801"/>
      <c r="Y383" s="801"/>
    </row>
    <row r="384" spans="1:25" s="835" customFormat="1" ht="20.100000000000001" customHeight="1">
      <c r="A384" s="1076"/>
      <c r="B384" s="1151" t="s">
        <v>72</v>
      </c>
      <c r="C384" s="1562"/>
      <c r="D384" s="1576"/>
      <c r="E384" s="1576"/>
      <c r="F384" s="1576"/>
      <c r="G384" s="769"/>
      <c r="H384" s="770"/>
      <c r="I384" s="801"/>
      <c r="J384" s="801"/>
      <c r="K384" s="801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801"/>
      <c r="Y384" s="801"/>
    </row>
    <row r="385" spans="1:25" s="835" customFormat="1" ht="20.100000000000001" customHeight="1">
      <c r="A385" s="1076"/>
      <c r="B385" s="1148" t="s">
        <v>156</v>
      </c>
      <c r="C385" s="1563"/>
      <c r="D385" s="1576"/>
      <c r="E385" s="1576"/>
      <c r="F385" s="1576"/>
      <c r="G385" s="682"/>
      <c r="H385" s="679"/>
      <c r="I385" s="801"/>
      <c r="J385" s="801"/>
      <c r="K385" s="801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801"/>
      <c r="Y385" s="801"/>
    </row>
    <row r="386" spans="1:25" s="835" customFormat="1" ht="20.100000000000001" customHeight="1">
      <c r="A386" s="1076"/>
      <c r="B386" s="1148" t="s">
        <v>155</v>
      </c>
      <c r="C386" s="1563"/>
      <c r="D386" s="1576"/>
      <c r="E386" s="1576"/>
      <c r="F386" s="1576"/>
      <c r="G386" s="682"/>
      <c r="H386" s="679"/>
      <c r="I386" s="801"/>
      <c r="J386" s="801"/>
      <c r="K386" s="801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801"/>
      <c r="Y386" s="801"/>
    </row>
    <row r="387" spans="1:25" s="835" customFormat="1" ht="20.100000000000001" customHeight="1">
      <c r="A387" s="1076"/>
      <c r="B387" s="1149" t="s">
        <v>544</v>
      </c>
      <c r="C387" s="1563"/>
      <c r="D387" s="1576"/>
      <c r="E387" s="1576"/>
      <c r="F387" s="1576"/>
      <c r="G387" s="683"/>
      <c r="H387" s="679"/>
      <c r="I387" s="801"/>
      <c r="J387" s="801"/>
      <c r="K387" s="801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801"/>
      <c r="Y387" s="801"/>
    </row>
    <row r="388" spans="1:25" s="835" customFormat="1" ht="20.100000000000001" customHeight="1">
      <c r="A388" s="1076"/>
      <c r="B388" s="1149" t="s">
        <v>533</v>
      </c>
      <c r="C388" s="1563"/>
      <c r="D388" s="1576"/>
      <c r="E388" s="1576"/>
      <c r="F388" s="1576"/>
      <c r="G388" s="683"/>
      <c r="H388" s="679"/>
      <c r="I388" s="801"/>
      <c r="J388" s="801"/>
      <c r="K388" s="801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801"/>
      <c r="Y388" s="801"/>
    </row>
    <row r="389" spans="1:25" s="1064" customFormat="1" ht="20.100000000000001" customHeight="1">
      <c r="A389" s="1152"/>
      <c r="B389" s="1150" t="s">
        <v>545</v>
      </c>
      <c r="C389" s="1564"/>
      <c r="D389" s="1577"/>
      <c r="E389" s="1577"/>
      <c r="F389" s="1577"/>
      <c r="G389" s="685"/>
      <c r="H389" s="681"/>
      <c r="I389" s="978"/>
      <c r="J389" s="978"/>
      <c r="K389" s="978"/>
      <c r="L389" s="978"/>
      <c r="M389" s="978"/>
      <c r="N389" s="978"/>
      <c r="O389" s="978"/>
      <c r="P389" s="978"/>
      <c r="Q389" s="978"/>
      <c r="R389" s="978"/>
      <c r="S389" s="978"/>
      <c r="T389" s="978"/>
      <c r="U389" s="978"/>
      <c r="V389" s="978"/>
      <c r="W389" s="978"/>
      <c r="X389" s="978"/>
      <c r="Y389" s="978"/>
    </row>
    <row r="390" spans="1:25" s="1064" customFormat="1" ht="20.100000000000001" customHeight="1">
      <c r="A390" s="1256"/>
      <c r="B390" s="1257"/>
      <c r="C390" s="1230"/>
      <c r="D390" s="1258"/>
      <c r="E390" s="1258"/>
      <c r="F390" s="1258"/>
      <c r="G390" s="1259"/>
      <c r="H390" s="1260"/>
      <c r="I390" s="978"/>
      <c r="J390" s="978"/>
      <c r="K390" s="978"/>
      <c r="L390" s="978"/>
      <c r="M390" s="978"/>
      <c r="N390" s="978"/>
      <c r="O390" s="978"/>
      <c r="P390" s="978"/>
      <c r="Q390" s="978"/>
      <c r="R390" s="978"/>
      <c r="S390" s="978"/>
      <c r="T390" s="978"/>
      <c r="U390" s="978"/>
      <c r="V390" s="978"/>
      <c r="W390" s="978"/>
      <c r="X390" s="978"/>
      <c r="Y390" s="978"/>
    </row>
    <row r="391" spans="1:25" s="1064" customFormat="1" ht="20.100000000000001" customHeight="1">
      <c r="A391" s="1261"/>
      <c r="B391" s="1262"/>
      <c r="C391" s="1263"/>
      <c r="D391" s="1264"/>
      <c r="E391" s="1264"/>
      <c r="F391" s="1264"/>
      <c r="G391" s="682"/>
      <c r="H391" s="683"/>
      <c r="I391" s="978"/>
      <c r="J391" s="978"/>
      <c r="K391" s="978"/>
      <c r="L391" s="978"/>
      <c r="M391" s="978"/>
      <c r="N391" s="978"/>
      <c r="O391" s="978"/>
      <c r="P391" s="978"/>
      <c r="Q391" s="978"/>
      <c r="R391" s="978"/>
      <c r="S391" s="978"/>
      <c r="T391" s="978"/>
      <c r="U391" s="978"/>
      <c r="V391" s="978"/>
      <c r="W391" s="978"/>
      <c r="X391" s="978"/>
      <c r="Y391" s="978"/>
    </row>
    <row r="392" spans="1:25" s="1064" customFormat="1" ht="20.100000000000001" customHeight="1">
      <c r="A392" s="1261"/>
      <c r="B392" s="1262"/>
      <c r="C392" s="1263"/>
      <c r="D392" s="1264"/>
      <c r="E392" s="1264"/>
      <c r="F392" s="1264"/>
      <c r="G392" s="682"/>
      <c r="H392" s="683"/>
      <c r="I392" s="978"/>
      <c r="J392" s="978"/>
      <c r="K392" s="978"/>
      <c r="L392" s="978"/>
      <c r="M392" s="978"/>
      <c r="N392" s="978"/>
      <c r="O392" s="978"/>
      <c r="P392" s="978"/>
      <c r="Q392" s="978"/>
      <c r="R392" s="978"/>
      <c r="S392" s="978"/>
      <c r="T392" s="978"/>
      <c r="U392" s="978"/>
      <c r="V392" s="978"/>
      <c r="W392" s="978"/>
      <c r="X392" s="978"/>
      <c r="Y392" s="978"/>
    </row>
    <row r="393" spans="1:25" s="1064" customFormat="1" ht="20.100000000000001" customHeight="1">
      <c r="A393" s="1261"/>
      <c r="B393" s="1262"/>
      <c r="C393" s="1263"/>
      <c r="D393" s="1264"/>
      <c r="E393" s="1264"/>
      <c r="F393" s="1264"/>
      <c r="G393" s="682"/>
      <c r="H393" s="683"/>
      <c r="I393" s="978"/>
      <c r="J393" s="978"/>
      <c r="K393" s="978"/>
      <c r="L393" s="978"/>
      <c r="M393" s="978"/>
      <c r="N393" s="978"/>
      <c r="O393" s="978"/>
      <c r="P393" s="978"/>
      <c r="Q393" s="978"/>
      <c r="R393" s="978"/>
      <c r="S393" s="978"/>
      <c r="T393" s="978"/>
      <c r="U393" s="978"/>
      <c r="V393" s="978"/>
      <c r="W393" s="978"/>
      <c r="X393" s="978"/>
      <c r="Y393" s="978"/>
    </row>
    <row r="394" spans="1:25" s="1064" customFormat="1" ht="20.100000000000001" customHeight="1">
      <c r="A394" s="1261"/>
      <c r="B394" s="1262"/>
      <c r="C394" s="1263"/>
      <c r="D394" s="1264"/>
      <c r="E394" s="1264"/>
      <c r="F394" s="1264"/>
      <c r="G394" s="682"/>
      <c r="H394" s="683"/>
      <c r="I394" s="978"/>
      <c r="J394" s="978"/>
      <c r="K394" s="978"/>
      <c r="L394" s="978"/>
      <c r="M394" s="978"/>
      <c r="N394" s="978"/>
      <c r="O394" s="978"/>
      <c r="P394" s="978"/>
      <c r="Q394" s="978"/>
      <c r="R394" s="978"/>
      <c r="S394" s="978"/>
      <c r="T394" s="978"/>
      <c r="U394" s="978"/>
      <c r="V394" s="978"/>
      <c r="W394" s="978"/>
      <c r="X394" s="978"/>
      <c r="Y394" s="978"/>
    </row>
    <row r="395" spans="1:25" s="1064" customFormat="1" ht="20.100000000000001" customHeight="1">
      <c r="A395" s="1261"/>
      <c r="B395" s="1262"/>
      <c r="C395" s="1263"/>
      <c r="D395" s="1264"/>
      <c r="E395" s="1264"/>
      <c r="F395" s="1264"/>
      <c r="G395" s="682"/>
      <c r="H395" s="683"/>
      <c r="I395" s="978"/>
      <c r="J395" s="978"/>
      <c r="K395" s="978"/>
      <c r="L395" s="978"/>
      <c r="M395" s="978"/>
      <c r="N395" s="978"/>
      <c r="O395" s="978"/>
      <c r="P395" s="978"/>
      <c r="Q395" s="978"/>
      <c r="R395" s="978"/>
      <c r="S395" s="978"/>
      <c r="T395" s="978"/>
      <c r="U395" s="978"/>
      <c r="V395" s="978"/>
      <c r="W395" s="978"/>
      <c r="X395" s="978"/>
      <c r="Y395" s="978"/>
    </row>
    <row r="396" spans="1:25" s="1064" customFormat="1" ht="20.100000000000001" customHeight="1">
      <c r="A396" s="1261"/>
      <c r="B396" s="1262"/>
      <c r="C396" s="1263"/>
      <c r="D396" s="1264"/>
      <c r="E396" s="1264"/>
      <c r="F396" s="1264"/>
      <c r="G396" s="682"/>
      <c r="H396" s="683"/>
      <c r="I396" s="978"/>
      <c r="J396" s="978"/>
      <c r="K396" s="978"/>
      <c r="L396" s="978"/>
      <c r="M396" s="978"/>
      <c r="N396" s="978"/>
      <c r="O396" s="978"/>
      <c r="P396" s="978"/>
      <c r="Q396" s="978"/>
      <c r="R396" s="978"/>
      <c r="S396" s="978"/>
      <c r="T396" s="978"/>
      <c r="U396" s="978"/>
      <c r="V396" s="978"/>
      <c r="W396" s="978"/>
      <c r="X396" s="978"/>
      <c r="Y396" s="978"/>
    </row>
    <row r="397" spans="1:25" ht="23.25">
      <c r="A397" s="1782" t="s">
        <v>1</v>
      </c>
      <c r="B397" s="1785" t="s">
        <v>2</v>
      </c>
      <c r="C397" s="1788" t="s">
        <v>3</v>
      </c>
      <c r="D397" s="1789"/>
      <c r="E397" s="1789"/>
      <c r="F397" s="1790"/>
      <c r="G397" s="1791" t="s">
        <v>149</v>
      </c>
      <c r="H397" s="1794" t="s">
        <v>4</v>
      </c>
    </row>
    <row r="398" spans="1:25" ht="81.75" customHeight="1">
      <c r="A398" s="1783"/>
      <c r="B398" s="1786"/>
      <c r="C398" s="1117" t="s">
        <v>5</v>
      </c>
      <c r="D398" s="1118" t="s">
        <v>6</v>
      </c>
      <c r="E398" s="1119" t="s">
        <v>7</v>
      </c>
      <c r="F398" s="1118" t="s">
        <v>8</v>
      </c>
      <c r="G398" s="1792"/>
      <c r="H398" s="1795"/>
    </row>
    <row r="399" spans="1:25" ht="24" customHeight="1">
      <c r="A399" s="1783"/>
      <c r="B399" s="1787"/>
      <c r="C399" s="1057" t="s">
        <v>9</v>
      </c>
      <c r="D399" s="1058" t="s">
        <v>10</v>
      </c>
      <c r="E399" s="1058" t="s">
        <v>11</v>
      </c>
      <c r="F399" s="1059" t="s">
        <v>12</v>
      </c>
      <c r="G399" s="1792"/>
      <c r="H399" s="1795"/>
    </row>
    <row r="400" spans="1:25" ht="24" customHeight="1">
      <c r="A400" s="1784"/>
      <c r="B400" s="1125" t="s">
        <v>13</v>
      </c>
      <c r="C400" s="1049">
        <v>2</v>
      </c>
      <c r="D400" s="1049" t="s">
        <v>377</v>
      </c>
      <c r="E400" s="1049" t="s">
        <v>378</v>
      </c>
      <c r="F400" s="1049" t="s">
        <v>875</v>
      </c>
      <c r="G400" s="1793"/>
      <c r="H400" s="1796"/>
    </row>
    <row r="401" spans="1:25" s="835" customFormat="1" ht="24" customHeight="1">
      <c r="A401" s="1146"/>
      <c r="B401" s="1601" t="s">
        <v>143</v>
      </c>
      <c r="C401" s="1601"/>
      <c r="D401" s="1601"/>
      <c r="E401" s="1601"/>
      <c r="F401" s="1601"/>
      <c r="G401" s="1601"/>
      <c r="H401" s="1602"/>
      <c r="I401" s="801"/>
      <c r="J401" s="801"/>
      <c r="K401" s="801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801"/>
      <c r="Y401" s="801"/>
    </row>
    <row r="402" spans="1:25" s="835" customFormat="1" ht="24" customHeight="1">
      <c r="A402" s="1146"/>
      <c r="B402" s="1153" t="s">
        <v>133</v>
      </c>
      <c r="C402" s="1559"/>
      <c r="D402" s="1586"/>
      <c r="E402" s="1557"/>
      <c r="F402" s="1557"/>
      <c r="G402" s="771"/>
      <c r="H402" s="772"/>
      <c r="I402" s="801"/>
      <c r="J402" s="801"/>
      <c r="K402" s="801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801"/>
      <c r="Y402" s="801"/>
    </row>
    <row r="403" spans="1:25" s="835" customFormat="1" ht="24" customHeight="1">
      <c r="A403" s="1146"/>
      <c r="B403" s="1149" t="s">
        <v>541</v>
      </c>
      <c r="C403" s="1560"/>
      <c r="D403" s="1576"/>
      <c r="E403" s="1558"/>
      <c r="F403" s="1558"/>
      <c r="G403" s="718"/>
      <c r="H403" s="719"/>
      <c r="I403" s="801"/>
      <c r="J403" s="801"/>
      <c r="K403" s="801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801"/>
      <c r="Y403" s="801"/>
    </row>
    <row r="404" spans="1:25" s="835" customFormat="1" ht="24" customHeight="1">
      <c r="A404" s="1105"/>
      <c r="B404" s="1149" t="s">
        <v>910</v>
      </c>
      <c r="C404" s="1560"/>
      <c r="D404" s="1576"/>
      <c r="E404" s="1558"/>
      <c r="F404" s="1558"/>
      <c r="G404" s="718"/>
      <c r="H404" s="719"/>
      <c r="I404" s="801"/>
      <c r="J404" s="801"/>
      <c r="K404" s="801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801"/>
      <c r="Y404" s="801"/>
    </row>
    <row r="405" spans="1:25" s="835" customFormat="1" ht="24" customHeight="1">
      <c r="A405" s="1105"/>
      <c r="B405" s="1150" t="s">
        <v>530</v>
      </c>
      <c r="C405" s="1560"/>
      <c r="D405" s="1577"/>
      <c r="E405" s="1558"/>
      <c r="F405" s="1558"/>
      <c r="G405" s="720"/>
      <c r="H405" s="721"/>
      <c r="I405" s="801"/>
      <c r="J405" s="801"/>
      <c r="K405" s="801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801"/>
      <c r="Y405" s="801"/>
    </row>
    <row r="406" spans="1:25" s="1064" customFormat="1" ht="24" customHeight="1">
      <c r="A406" s="1154"/>
      <c r="B406" s="1153" t="s">
        <v>134</v>
      </c>
      <c r="C406" s="1562"/>
      <c r="D406" s="1557"/>
      <c r="E406" s="1557"/>
      <c r="F406" s="1557"/>
      <c r="G406" s="771"/>
      <c r="H406" s="774"/>
      <c r="I406" s="978"/>
      <c r="J406" s="978"/>
      <c r="K406" s="978"/>
      <c r="L406" s="978"/>
      <c r="M406" s="978"/>
      <c r="N406" s="978"/>
      <c r="O406" s="978"/>
      <c r="P406" s="978"/>
      <c r="Q406" s="978"/>
      <c r="R406" s="978"/>
      <c r="S406" s="978"/>
      <c r="T406" s="978"/>
      <c r="U406" s="978"/>
      <c r="V406" s="978"/>
      <c r="W406" s="978"/>
      <c r="X406" s="978"/>
      <c r="Y406" s="978"/>
    </row>
    <row r="407" spans="1:25" s="835" customFormat="1" ht="24" customHeight="1">
      <c r="A407" s="1105"/>
      <c r="B407" s="1149" t="s">
        <v>69</v>
      </c>
      <c r="C407" s="1563"/>
      <c r="D407" s="1558"/>
      <c r="E407" s="1558"/>
      <c r="F407" s="1558"/>
      <c r="G407" s="718"/>
      <c r="H407" s="719"/>
      <c r="I407" s="801"/>
      <c r="J407" s="801"/>
      <c r="K407" s="801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801"/>
      <c r="Y407" s="801"/>
    </row>
    <row r="408" spans="1:25" s="835" customFormat="1" ht="24" customHeight="1">
      <c r="A408" s="1105"/>
      <c r="B408" s="1149" t="s">
        <v>542</v>
      </c>
      <c r="C408" s="1563"/>
      <c r="D408" s="1558"/>
      <c r="E408" s="1558"/>
      <c r="F408" s="1558"/>
      <c r="G408" s="717"/>
      <c r="H408" s="719"/>
      <c r="I408" s="801"/>
      <c r="J408" s="801"/>
      <c r="K408" s="801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801"/>
      <c r="Y408" s="801"/>
    </row>
    <row r="409" spans="1:25" s="835" customFormat="1" ht="24" customHeight="1">
      <c r="A409" s="1105"/>
      <c r="B409" s="1150" t="s">
        <v>543</v>
      </c>
      <c r="C409" s="1564"/>
      <c r="D409" s="1558"/>
      <c r="E409" s="1558"/>
      <c r="F409" s="1558"/>
      <c r="G409" s="736"/>
      <c r="H409" s="721"/>
      <c r="I409" s="801"/>
      <c r="J409" s="801"/>
      <c r="K409" s="801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801"/>
      <c r="Y409" s="801"/>
    </row>
    <row r="410" spans="1:25" s="835" customFormat="1" ht="24" customHeight="1">
      <c r="A410" s="1154"/>
      <c r="B410" s="1153" t="s">
        <v>135</v>
      </c>
      <c r="C410" s="1562"/>
      <c r="D410" s="1557"/>
      <c r="E410" s="1557"/>
      <c r="F410" s="1557"/>
      <c r="G410" s="771"/>
      <c r="H410" s="774"/>
      <c r="I410" s="801"/>
      <c r="J410" s="801"/>
      <c r="K410" s="801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801"/>
      <c r="Y410" s="801"/>
    </row>
    <row r="411" spans="1:25" s="835" customFormat="1" ht="24" customHeight="1">
      <c r="A411" s="1105"/>
      <c r="B411" s="1149" t="s">
        <v>544</v>
      </c>
      <c r="C411" s="1563"/>
      <c r="D411" s="1558"/>
      <c r="E411" s="1558"/>
      <c r="F411" s="1558"/>
      <c r="G411" s="717"/>
      <c r="H411" s="719"/>
      <c r="I411" s="801"/>
      <c r="J411" s="801"/>
      <c r="K411" s="801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801"/>
      <c r="Y411" s="801"/>
    </row>
    <row r="412" spans="1:25" s="780" customFormat="1" ht="24" customHeight="1">
      <c r="A412" s="1105"/>
      <c r="B412" s="1149" t="s">
        <v>533</v>
      </c>
      <c r="C412" s="1563"/>
      <c r="D412" s="1558"/>
      <c r="E412" s="1558"/>
      <c r="F412" s="1558"/>
      <c r="G412" s="717"/>
      <c r="H412" s="719"/>
      <c r="I412" s="979"/>
      <c r="J412" s="979"/>
      <c r="K412" s="979"/>
      <c r="L412" s="979"/>
      <c r="M412" s="979"/>
      <c r="N412" s="979"/>
      <c r="O412" s="979"/>
      <c r="P412" s="979"/>
      <c r="Q412" s="979"/>
      <c r="R412" s="979"/>
      <c r="S412" s="979"/>
      <c r="T412" s="979"/>
      <c r="U412" s="979"/>
      <c r="V412" s="979"/>
      <c r="W412" s="979"/>
      <c r="X412" s="979"/>
      <c r="Y412" s="979"/>
    </row>
    <row r="413" spans="1:25" s="775" customFormat="1" ht="24" customHeight="1">
      <c r="A413" s="1105"/>
      <c r="B413" s="1150" t="s">
        <v>545</v>
      </c>
      <c r="C413" s="1564"/>
      <c r="D413" s="1558"/>
      <c r="E413" s="1558"/>
      <c r="F413" s="1558"/>
      <c r="G413" s="717"/>
      <c r="H413" s="719"/>
      <c r="I413" s="978"/>
      <c r="J413" s="978"/>
      <c r="K413" s="978"/>
      <c r="L413" s="978"/>
      <c r="M413" s="978"/>
      <c r="N413" s="978"/>
      <c r="O413" s="978"/>
      <c r="P413" s="978"/>
      <c r="Q413" s="978"/>
      <c r="R413" s="978"/>
      <c r="S413" s="978"/>
      <c r="T413" s="978"/>
      <c r="U413" s="978"/>
      <c r="V413" s="978"/>
      <c r="W413" s="978"/>
      <c r="X413" s="978"/>
      <c r="Y413" s="978"/>
    </row>
    <row r="414" spans="1:25" s="775" customFormat="1" ht="24" customHeight="1">
      <c r="A414" s="1113"/>
      <c r="B414" s="1155"/>
      <c r="C414" s="866">
        <f>COUNTIF(C370:C413,"/")</f>
        <v>0</v>
      </c>
      <c r="D414" s="866">
        <f>COUNTIF(D370:D413,"/")</f>
        <v>0</v>
      </c>
      <c r="E414" s="866">
        <f>COUNTIF(E370:E413,"/")</f>
        <v>0</v>
      </c>
      <c r="F414" s="866">
        <f>COUNTIF(F370:F413,"/")</f>
        <v>0</v>
      </c>
      <c r="G414" s="741"/>
      <c r="H414" s="740"/>
      <c r="I414" s="978"/>
      <c r="J414" s="978"/>
      <c r="K414" s="978"/>
      <c r="L414" s="978"/>
      <c r="M414" s="978"/>
      <c r="N414" s="978"/>
      <c r="O414" s="978"/>
      <c r="P414" s="978"/>
      <c r="Q414" s="978"/>
      <c r="R414" s="978"/>
      <c r="S414" s="978"/>
      <c r="T414" s="978"/>
      <c r="U414" s="978"/>
      <c r="V414" s="978"/>
      <c r="W414" s="978"/>
      <c r="X414" s="978"/>
      <c r="Y414" s="978"/>
    </row>
    <row r="415" spans="1:25" s="775" customFormat="1" ht="24" customHeight="1">
      <c r="A415" s="1156"/>
      <c r="B415" s="1157"/>
      <c r="C415" s="1124"/>
      <c r="D415" s="1124"/>
      <c r="E415" s="1124"/>
      <c r="F415" s="1124"/>
      <c r="G415" s="441"/>
      <c r="H415" s="439"/>
      <c r="I415" s="978"/>
      <c r="J415" s="978"/>
      <c r="K415" s="978"/>
      <c r="L415" s="978"/>
      <c r="M415" s="978"/>
      <c r="N415" s="978"/>
      <c r="O415" s="978"/>
      <c r="P415" s="978"/>
      <c r="Q415" s="978"/>
      <c r="R415" s="978"/>
      <c r="S415" s="978"/>
      <c r="T415" s="978"/>
      <c r="U415" s="978"/>
      <c r="V415" s="978"/>
      <c r="W415" s="978"/>
      <c r="X415" s="978"/>
      <c r="Y415" s="978"/>
    </row>
    <row r="416" spans="1:25" s="775" customFormat="1" ht="24" customHeight="1">
      <c r="A416" s="1158"/>
      <c r="B416" s="1120"/>
      <c r="C416" s="1122"/>
      <c r="D416" s="1122"/>
      <c r="E416" s="1122"/>
      <c r="F416" s="1122"/>
      <c r="G416" s="43"/>
      <c r="H416" s="440"/>
      <c r="I416" s="978"/>
      <c r="J416" s="978"/>
      <c r="K416" s="978"/>
      <c r="L416" s="978"/>
      <c r="M416" s="978"/>
      <c r="N416" s="978"/>
      <c r="O416" s="978"/>
      <c r="P416" s="978"/>
      <c r="Q416" s="978"/>
      <c r="R416" s="978"/>
      <c r="S416" s="978"/>
      <c r="T416" s="978"/>
      <c r="U416" s="978"/>
      <c r="V416" s="978"/>
      <c r="W416" s="978"/>
      <c r="X416" s="978"/>
      <c r="Y416" s="978"/>
    </row>
    <row r="417" spans="1:25" s="775" customFormat="1" ht="24" customHeight="1">
      <c r="A417" s="1158"/>
      <c r="B417" s="1120"/>
      <c r="C417" s="1122"/>
      <c r="D417" s="1122"/>
      <c r="E417" s="1122"/>
      <c r="F417" s="1122"/>
      <c r="G417" s="43"/>
      <c r="H417" s="440"/>
      <c r="I417" s="978"/>
      <c r="J417" s="978"/>
      <c r="K417" s="978"/>
      <c r="L417" s="978"/>
      <c r="M417" s="978"/>
      <c r="N417" s="978"/>
      <c r="O417" s="978"/>
      <c r="P417" s="978"/>
      <c r="Q417" s="978"/>
      <c r="R417" s="978"/>
      <c r="S417" s="978"/>
      <c r="T417" s="978"/>
      <c r="U417" s="978"/>
      <c r="V417" s="978"/>
      <c r="W417" s="978"/>
      <c r="X417" s="978"/>
      <c r="Y417" s="978"/>
    </row>
    <row r="418" spans="1:25" s="775" customFormat="1" ht="24" customHeight="1">
      <c r="A418" s="1158"/>
      <c r="B418" s="1120"/>
      <c r="C418" s="1122"/>
      <c r="D418" s="1122"/>
      <c r="E418" s="1122"/>
      <c r="F418" s="1122"/>
      <c r="G418" s="43"/>
      <c r="H418" s="440"/>
      <c r="I418" s="978"/>
      <c r="J418" s="978"/>
      <c r="K418" s="978"/>
      <c r="L418" s="978"/>
      <c r="M418" s="978"/>
      <c r="N418" s="978"/>
      <c r="O418" s="978"/>
      <c r="P418" s="978"/>
      <c r="Q418" s="978"/>
      <c r="R418" s="978"/>
      <c r="S418" s="978"/>
      <c r="T418" s="978"/>
      <c r="U418" s="978"/>
      <c r="V418" s="978"/>
      <c r="W418" s="978"/>
      <c r="X418" s="978"/>
      <c r="Y418" s="978"/>
    </row>
    <row r="419" spans="1:25" s="775" customFormat="1" ht="24" customHeight="1">
      <c r="A419" s="1158"/>
      <c r="B419" s="1120"/>
      <c r="C419" s="1122"/>
      <c r="D419" s="1122"/>
      <c r="E419" s="1122"/>
      <c r="F419" s="1122"/>
      <c r="G419" s="43"/>
      <c r="H419" s="440"/>
      <c r="I419" s="978"/>
      <c r="J419" s="978"/>
      <c r="K419" s="978"/>
      <c r="L419" s="978"/>
      <c r="M419" s="978"/>
      <c r="N419" s="978"/>
      <c r="O419" s="978"/>
      <c r="P419" s="978"/>
      <c r="Q419" s="978"/>
      <c r="R419" s="978"/>
      <c r="S419" s="978"/>
      <c r="T419" s="978"/>
      <c r="U419" s="978"/>
      <c r="V419" s="978"/>
      <c r="W419" s="978"/>
      <c r="X419" s="978"/>
      <c r="Y419" s="978"/>
    </row>
    <row r="420" spans="1:25" s="775" customFormat="1" ht="24" customHeight="1">
      <c r="A420" s="1158"/>
      <c r="B420" s="1120"/>
      <c r="C420" s="1122"/>
      <c r="D420" s="1122"/>
      <c r="E420" s="1122"/>
      <c r="F420" s="1122"/>
      <c r="G420" s="43"/>
      <c r="H420" s="440"/>
      <c r="I420" s="978"/>
      <c r="J420" s="978"/>
      <c r="K420" s="978"/>
      <c r="L420" s="978"/>
      <c r="M420" s="978"/>
      <c r="N420" s="978"/>
      <c r="O420" s="978"/>
      <c r="P420" s="978"/>
      <c r="Q420" s="978"/>
      <c r="R420" s="978"/>
      <c r="S420" s="978"/>
      <c r="T420" s="978"/>
      <c r="U420" s="978"/>
      <c r="V420" s="978"/>
      <c r="W420" s="978"/>
      <c r="X420" s="978"/>
      <c r="Y420" s="978"/>
    </row>
    <row r="421" spans="1:25" s="775" customFormat="1" ht="24" customHeight="1">
      <c r="A421" s="1158"/>
      <c r="B421" s="1120"/>
      <c r="C421" s="1122"/>
      <c r="D421" s="1122"/>
      <c r="E421" s="1122"/>
      <c r="F421" s="1122"/>
      <c r="G421" s="43"/>
      <c r="H421" s="440"/>
      <c r="I421" s="978"/>
      <c r="J421" s="978"/>
      <c r="K421" s="978"/>
      <c r="L421" s="978"/>
      <c r="M421" s="978"/>
      <c r="N421" s="978"/>
      <c r="O421" s="978"/>
      <c r="P421" s="978"/>
      <c r="Q421" s="978"/>
      <c r="R421" s="978"/>
      <c r="S421" s="978"/>
      <c r="T421" s="978"/>
      <c r="U421" s="978"/>
      <c r="V421" s="978"/>
      <c r="W421" s="978"/>
      <c r="X421" s="978"/>
      <c r="Y421" s="978"/>
    </row>
    <row r="422" spans="1:25" s="775" customFormat="1" ht="24" customHeight="1">
      <c r="A422" s="1158"/>
      <c r="B422" s="1120"/>
      <c r="C422" s="1122"/>
      <c r="D422" s="1122"/>
      <c r="E422" s="1122"/>
      <c r="F422" s="1122"/>
      <c r="G422" s="43"/>
      <c r="H422" s="440"/>
      <c r="I422" s="978"/>
      <c r="J422" s="978"/>
      <c r="K422" s="978"/>
      <c r="L422" s="978"/>
      <c r="M422" s="978"/>
      <c r="N422" s="978"/>
      <c r="O422" s="978"/>
      <c r="P422" s="978"/>
      <c r="Q422" s="978"/>
      <c r="R422" s="978"/>
      <c r="S422" s="978"/>
      <c r="T422" s="978"/>
      <c r="U422" s="978"/>
      <c r="V422" s="978"/>
      <c r="W422" s="978"/>
      <c r="X422" s="978"/>
      <c r="Y422" s="978"/>
    </row>
    <row r="423" spans="1:25" s="775" customFormat="1" ht="24" customHeight="1">
      <c r="A423" s="1158"/>
      <c r="B423" s="1120"/>
      <c r="C423" s="1122"/>
      <c r="D423" s="1122"/>
      <c r="E423" s="1122"/>
      <c r="F423" s="1122"/>
      <c r="G423" s="43"/>
      <c r="H423" s="440"/>
      <c r="I423" s="978"/>
      <c r="J423" s="978"/>
      <c r="K423" s="978"/>
      <c r="L423" s="978"/>
      <c r="M423" s="978"/>
      <c r="N423" s="978"/>
      <c r="O423" s="978"/>
      <c r="P423" s="978"/>
      <c r="Q423" s="978"/>
      <c r="R423" s="978"/>
      <c r="S423" s="978"/>
      <c r="T423" s="978"/>
      <c r="U423" s="978"/>
      <c r="V423" s="978"/>
      <c r="W423" s="978"/>
      <c r="X423" s="978"/>
      <c r="Y423" s="978"/>
    </row>
    <row r="424" spans="1:25" ht="23.25">
      <c r="A424" s="1782" t="s">
        <v>1</v>
      </c>
      <c r="B424" s="1785" t="s">
        <v>2</v>
      </c>
      <c r="C424" s="1788" t="s">
        <v>3</v>
      </c>
      <c r="D424" s="1789"/>
      <c r="E424" s="1789"/>
      <c r="F424" s="1790"/>
      <c r="G424" s="1791" t="s">
        <v>149</v>
      </c>
      <c r="H424" s="1794" t="s">
        <v>4</v>
      </c>
    </row>
    <row r="425" spans="1:25" ht="81.75" customHeight="1">
      <c r="A425" s="1783"/>
      <c r="B425" s="1786"/>
      <c r="C425" s="1117" t="s">
        <v>5</v>
      </c>
      <c r="D425" s="1118" t="s">
        <v>6</v>
      </c>
      <c r="E425" s="1119" t="s">
        <v>7</v>
      </c>
      <c r="F425" s="1118" t="s">
        <v>8</v>
      </c>
      <c r="G425" s="1792"/>
      <c r="H425" s="1795"/>
    </row>
    <row r="426" spans="1:25" ht="24" customHeight="1">
      <c r="A426" s="1783"/>
      <c r="B426" s="1787"/>
      <c r="C426" s="1057" t="s">
        <v>9</v>
      </c>
      <c r="D426" s="1058" t="s">
        <v>10</v>
      </c>
      <c r="E426" s="1058" t="s">
        <v>11</v>
      </c>
      <c r="F426" s="1059" t="s">
        <v>12</v>
      </c>
      <c r="G426" s="1792"/>
      <c r="H426" s="1795"/>
    </row>
    <row r="427" spans="1:25" ht="24" customHeight="1">
      <c r="A427" s="1784"/>
      <c r="B427" s="1125" t="s">
        <v>13</v>
      </c>
      <c r="C427" s="1049">
        <v>2</v>
      </c>
      <c r="D427" s="1049" t="s">
        <v>377</v>
      </c>
      <c r="E427" s="1049" t="s">
        <v>378</v>
      </c>
      <c r="F427" s="1049" t="s">
        <v>875</v>
      </c>
      <c r="G427" s="1793"/>
      <c r="H427" s="1796"/>
    </row>
    <row r="428" spans="1:25" s="759" customFormat="1" ht="18.95" customHeight="1">
      <c r="A428" s="1159">
        <v>4</v>
      </c>
      <c r="B428" s="1801" t="s">
        <v>74</v>
      </c>
      <c r="C428" s="1802"/>
      <c r="D428" s="1802"/>
      <c r="E428" s="1802"/>
      <c r="F428" s="1802"/>
      <c r="G428" s="1802"/>
      <c r="H428" s="1803"/>
      <c r="I428" s="801"/>
      <c r="J428" s="801"/>
      <c r="K428" s="801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801"/>
      <c r="Y428" s="801"/>
    </row>
    <row r="429" spans="1:25" s="759" customFormat="1" ht="18.95" customHeight="1">
      <c r="A429" s="1160"/>
      <c r="B429" s="1804" t="s">
        <v>905</v>
      </c>
      <c r="C429" s="1805"/>
      <c r="D429" s="1805"/>
      <c r="E429" s="1805"/>
      <c r="F429" s="1805"/>
      <c r="G429" s="1805"/>
      <c r="H429" s="1806"/>
      <c r="I429" s="801"/>
      <c r="J429" s="801"/>
      <c r="K429" s="801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801"/>
      <c r="Y429" s="801"/>
    </row>
    <row r="430" spans="1:25" s="759" customFormat="1" ht="18.95" customHeight="1">
      <c r="A430" s="1161"/>
      <c r="B430" s="1302" t="s">
        <v>904</v>
      </c>
      <c r="C430" s="1559"/>
      <c r="D430" s="1557"/>
      <c r="E430" s="1557"/>
      <c r="F430" s="1557"/>
      <c r="G430" s="755"/>
      <c r="H430" s="756"/>
      <c r="I430" s="801"/>
      <c r="J430" s="801"/>
      <c r="K430" s="801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801"/>
      <c r="Y430" s="801"/>
    </row>
    <row r="431" spans="1:25" s="759" customFormat="1" ht="18.95" customHeight="1">
      <c r="A431" s="1162"/>
      <c r="B431" s="1205" t="s">
        <v>76</v>
      </c>
      <c r="C431" s="1560"/>
      <c r="D431" s="1558"/>
      <c r="E431" s="1558"/>
      <c r="F431" s="1558"/>
      <c r="G431" s="707"/>
      <c r="H431" s="711"/>
      <c r="I431" s="801"/>
      <c r="J431" s="801"/>
      <c r="K431" s="801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801"/>
      <c r="Y431" s="801"/>
    </row>
    <row r="432" spans="1:25" s="759" customFormat="1" ht="18.95" customHeight="1">
      <c r="A432" s="1162"/>
      <c r="B432" s="1303" t="s">
        <v>77</v>
      </c>
      <c r="C432" s="1560"/>
      <c r="D432" s="1558"/>
      <c r="E432" s="1558"/>
      <c r="F432" s="1558"/>
      <c r="G432" s="707"/>
      <c r="H432" s="711"/>
      <c r="I432" s="801"/>
      <c r="J432" s="801"/>
      <c r="K432" s="801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801"/>
      <c r="Y432" s="801"/>
    </row>
    <row r="433" spans="1:25" s="759" customFormat="1" ht="18.95" customHeight="1">
      <c r="A433" s="1162"/>
      <c r="B433" s="1303" t="s">
        <v>78</v>
      </c>
      <c r="C433" s="1560"/>
      <c r="D433" s="1558"/>
      <c r="E433" s="1558"/>
      <c r="F433" s="1558"/>
      <c r="G433" s="707"/>
      <c r="H433" s="711"/>
      <c r="I433" s="801"/>
      <c r="J433" s="801"/>
      <c r="K433" s="801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801"/>
      <c r="Y433" s="801"/>
    </row>
    <row r="434" spans="1:25" s="759" customFormat="1" ht="18.95" customHeight="1">
      <c r="A434" s="1162"/>
      <c r="B434" s="1303" t="s">
        <v>79</v>
      </c>
      <c r="C434" s="1560"/>
      <c r="D434" s="1558"/>
      <c r="E434" s="1558"/>
      <c r="F434" s="1558"/>
      <c r="G434" s="707"/>
      <c r="H434" s="711"/>
      <c r="I434" s="801"/>
      <c r="J434" s="801"/>
      <c r="K434" s="801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801"/>
      <c r="Y434" s="801"/>
    </row>
    <row r="435" spans="1:25" s="759" customFormat="1" ht="18.95" customHeight="1">
      <c r="A435" s="1162"/>
      <c r="B435" s="1233" t="s">
        <v>80</v>
      </c>
      <c r="C435" s="1561"/>
      <c r="D435" s="1598"/>
      <c r="E435" s="1598"/>
      <c r="F435" s="1598"/>
      <c r="G435" s="708"/>
      <c r="H435" s="713"/>
      <c r="I435" s="801"/>
      <c r="J435" s="801"/>
      <c r="K435" s="801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801"/>
      <c r="Y435" s="801"/>
    </row>
    <row r="436" spans="1:25" s="759" customFormat="1" ht="18.95" customHeight="1">
      <c r="A436" s="1166"/>
      <c r="B436" s="1810" t="s">
        <v>136</v>
      </c>
      <c r="C436" s="1811"/>
      <c r="D436" s="1811"/>
      <c r="E436" s="1811"/>
      <c r="F436" s="1811"/>
      <c r="G436" s="1811"/>
      <c r="H436" s="1812"/>
      <c r="I436" s="801"/>
      <c r="J436" s="801"/>
      <c r="K436" s="801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801"/>
      <c r="Y436" s="801"/>
    </row>
    <row r="437" spans="1:25" s="759" customFormat="1" ht="18.95" customHeight="1">
      <c r="A437" s="1162"/>
      <c r="B437" s="1163" t="s">
        <v>81</v>
      </c>
      <c r="C437" s="1559"/>
      <c r="D437" s="1557"/>
      <c r="E437" s="1557"/>
      <c r="F437" s="1557"/>
      <c r="G437" s="707"/>
      <c r="H437" s="725"/>
      <c r="I437" s="801"/>
      <c r="J437" s="801"/>
      <c r="K437" s="801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801"/>
      <c r="Y437" s="801"/>
    </row>
    <row r="438" spans="1:25" s="759" customFormat="1" ht="18.95" customHeight="1">
      <c r="A438" s="1162"/>
      <c r="B438" s="1164" t="s">
        <v>77</v>
      </c>
      <c r="C438" s="1560"/>
      <c r="D438" s="1558"/>
      <c r="E438" s="1558"/>
      <c r="F438" s="1558"/>
      <c r="G438" s="707"/>
      <c r="H438" s="711"/>
      <c r="I438" s="801"/>
      <c r="J438" s="801"/>
      <c r="K438" s="801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801"/>
      <c r="Y438" s="801"/>
    </row>
    <row r="439" spans="1:25" s="759" customFormat="1" ht="18.95" customHeight="1">
      <c r="A439" s="1162"/>
      <c r="B439" s="1164" t="s">
        <v>78</v>
      </c>
      <c r="C439" s="1560"/>
      <c r="D439" s="1558"/>
      <c r="E439" s="1558"/>
      <c r="F439" s="1558"/>
      <c r="G439" s="710"/>
      <c r="H439" s="711"/>
      <c r="I439" s="801"/>
      <c r="J439" s="801"/>
      <c r="K439" s="801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801"/>
      <c r="Y439" s="801"/>
    </row>
    <row r="440" spans="1:25" s="759" customFormat="1" ht="18.95" customHeight="1">
      <c r="A440" s="1162"/>
      <c r="B440" s="1164" t="s">
        <v>79</v>
      </c>
      <c r="C440" s="1560"/>
      <c r="D440" s="1558"/>
      <c r="E440" s="1558"/>
      <c r="F440" s="1558"/>
      <c r="G440" s="710"/>
      <c r="H440" s="711"/>
      <c r="I440" s="801"/>
      <c r="J440" s="801"/>
      <c r="K440" s="801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801"/>
      <c r="Y440" s="801"/>
    </row>
    <row r="441" spans="1:25" s="759" customFormat="1" ht="18.95" customHeight="1">
      <c r="A441" s="1162"/>
      <c r="B441" s="1165" t="s">
        <v>80</v>
      </c>
      <c r="C441" s="1561"/>
      <c r="D441" s="1598"/>
      <c r="E441" s="1598"/>
      <c r="F441" s="1598"/>
      <c r="G441" s="726"/>
      <c r="H441" s="713"/>
      <c r="I441" s="801"/>
      <c r="J441" s="801"/>
      <c r="K441" s="801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801"/>
      <c r="Y441" s="801"/>
    </row>
    <row r="442" spans="1:25" s="759" customFormat="1" ht="18.95" customHeight="1">
      <c r="A442" s="1166"/>
      <c r="B442" s="1813" t="s">
        <v>531</v>
      </c>
      <c r="C442" s="1802"/>
      <c r="D442" s="1802"/>
      <c r="E442" s="1802"/>
      <c r="F442" s="1802"/>
      <c r="G442" s="1802"/>
      <c r="H442" s="1803"/>
      <c r="I442" s="801"/>
      <c r="J442" s="801"/>
      <c r="K442" s="801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801"/>
      <c r="Y442" s="801"/>
    </row>
    <row r="443" spans="1:25" s="759" customFormat="1" ht="18.95" customHeight="1">
      <c r="A443" s="1162"/>
      <c r="B443" s="1164" t="s">
        <v>76</v>
      </c>
      <c r="C443" s="1562"/>
      <c r="D443" s="1586"/>
      <c r="E443" s="1586"/>
      <c r="F443" s="1586"/>
      <c r="G443" s="710"/>
      <c r="H443" s="725"/>
      <c r="I443" s="801"/>
      <c r="J443" s="801"/>
      <c r="K443" s="801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801"/>
      <c r="Y443" s="801"/>
    </row>
    <row r="444" spans="1:25" s="759" customFormat="1" ht="18.95" customHeight="1">
      <c r="A444" s="1162"/>
      <c r="B444" s="1164" t="s">
        <v>77</v>
      </c>
      <c r="C444" s="1563"/>
      <c r="D444" s="1576"/>
      <c r="E444" s="1576"/>
      <c r="F444" s="1576"/>
      <c r="G444" s="707"/>
      <c r="H444" s="711"/>
      <c r="I444" s="801"/>
      <c r="J444" s="801"/>
      <c r="K444" s="801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801"/>
      <c r="Y444" s="801"/>
    </row>
    <row r="445" spans="1:25" s="759" customFormat="1" ht="18.95" customHeight="1">
      <c r="A445" s="1162"/>
      <c r="B445" s="1164" t="s">
        <v>78</v>
      </c>
      <c r="C445" s="1563"/>
      <c r="D445" s="1576"/>
      <c r="E445" s="1576"/>
      <c r="F445" s="1576"/>
      <c r="G445" s="707"/>
      <c r="H445" s="711"/>
      <c r="I445" s="801"/>
      <c r="J445" s="801"/>
      <c r="K445" s="801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801"/>
      <c r="Y445" s="801"/>
    </row>
    <row r="446" spans="1:25" s="759" customFormat="1" ht="18.95" customHeight="1">
      <c r="A446" s="1162"/>
      <c r="B446" s="1164" t="s">
        <v>79</v>
      </c>
      <c r="C446" s="1563"/>
      <c r="D446" s="1576"/>
      <c r="E446" s="1576"/>
      <c r="F446" s="1576"/>
      <c r="G446" s="743"/>
      <c r="H446" s="711"/>
      <c r="I446" s="801"/>
      <c r="J446" s="801"/>
      <c r="K446" s="801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801"/>
      <c r="Y446" s="801"/>
    </row>
    <row r="447" spans="1:25" s="759" customFormat="1" ht="18.95" customHeight="1">
      <c r="A447" s="1162"/>
      <c r="B447" s="1164" t="s">
        <v>80</v>
      </c>
      <c r="C447" s="1563"/>
      <c r="D447" s="1576"/>
      <c r="E447" s="1576"/>
      <c r="F447" s="1576"/>
      <c r="G447" s="707"/>
      <c r="H447" s="713"/>
      <c r="I447" s="801"/>
      <c r="J447" s="801"/>
      <c r="K447" s="801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801"/>
      <c r="Y447" s="801"/>
    </row>
    <row r="448" spans="1:25" s="759" customFormat="1" ht="18.95" customHeight="1">
      <c r="A448" s="1265"/>
      <c r="B448" s="1266"/>
      <c r="C448" s="866">
        <f>COUNTIF(C428:C447,"/")</f>
        <v>0</v>
      </c>
      <c r="D448" s="866">
        <f>COUNTIF(D428:D447,"/")</f>
        <v>0</v>
      </c>
      <c r="E448" s="866">
        <f>COUNTIF(E428:E447,"/")</f>
        <v>0</v>
      </c>
      <c r="F448" s="866">
        <f>COUNTIF(F428:F447,"/")</f>
        <v>0</v>
      </c>
      <c r="G448" s="1267"/>
      <c r="H448" s="1268"/>
      <c r="I448" s="801"/>
      <c r="J448" s="801"/>
      <c r="K448" s="801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801"/>
      <c r="Y448" s="801"/>
    </row>
    <row r="449" spans="1:25" s="759" customFormat="1" ht="18.95" customHeight="1">
      <c r="A449" s="1269"/>
      <c r="B449" s="1270"/>
      <c r="C449" s="1124"/>
      <c r="D449" s="1124"/>
      <c r="E449" s="1124"/>
      <c r="F449" s="1124"/>
      <c r="G449" s="1225"/>
      <c r="H449" s="490"/>
      <c r="I449" s="801"/>
      <c r="J449" s="801"/>
      <c r="K449" s="801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801"/>
      <c r="Y449" s="801"/>
    </row>
    <row r="450" spans="1:25" s="759" customFormat="1" ht="18.95" customHeight="1">
      <c r="A450" s="1222"/>
      <c r="B450" s="1271"/>
      <c r="C450" s="1122"/>
      <c r="D450" s="1122"/>
      <c r="E450" s="1122"/>
      <c r="F450" s="1122"/>
      <c r="G450" s="1227"/>
      <c r="H450" s="478"/>
      <c r="I450" s="801"/>
      <c r="J450" s="801"/>
      <c r="K450" s="801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801"/>
      <c r="Y450" s="801"/>
    </row>
    <row r="451" spans="1:25" s="759" customFormat="1" ht="18.95" customHeight="1">
      <c r="A451" s="1222"/>
      <c r="B451" s="1271"/>
      <c r="C451" s="1122"/>
      <c r="D451" s="1122"/>
      <c r="E451" s="1122"/>
      <c r="F451" s="1122"/>
      <c r="G451" s="1227"/>
      <c r="H451" s="478"/>
      <c r="I451" s="801"/>
      <c r="J451" s="801"/>
      <c r="K451" s="801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801"/>
      <c r="Y451" s="801"/>
    </row>
    <row r="452" spans="1:25" s="759" customFormat="1" ht="18.95" customHeight="1">
      <c r="A452" s="1222"/>
      <c r="B452" s="1271"/>
      <c r="C452" s="1122"/>
      <c r="D452" s="1122"/>
      <c r="E452" s="1122"/>
      <c r="F452" s="1122"/>
      <c r="G452" s="1227"/>
      <c r="H452" s="478"/>
      <c r="I452" s="801"/>
      <c r="J452" s="801"/>
      <c r="K452" s="801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801"/>
      <c r="Y452" s="801"/>
    </row>
    <row r="453" spans="1:25" s="759" customFormat="1" ht="18.95" customHeight="1">
      <c r="A453" s="1222"/>
      <c r="B453" s="1271"/>
      <c r="C453" s="1122"/>
      <c r="D453" s="1122"/>
      <c r="E453" s="1122"/>
      <c r="F453" s="1122"/>
      <c r="G453" s="1227"/>
      <c r="H453" s="478"/>
      <c r="I453" s="801"/>
      <c r="J453" s="801"/>
      <c r="K453" s="801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801"/>
      <c r="Y453" s="801"/>
    </row>
    <row r="454" spans="1:25" s="759" customFormat="1" ht="18.95" customHeight="1">
      <c r="A454" s="1222"/>
      <c r="B454" s="1271"/>
      <c r="C454" s="1122"/>
      <c r="D454" s="1122"/>
      <c r="E454" s="1122"/>
      <c r="F454" s="1122"/>
      <c r="G454" s="1227"/>
      <c r="H454" s="478"/>
      <c r="I454" s="801"/>
      <c r="J454" s="801"/>
      <c r="K454" s="801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801"/>
      <c r="Y454" s="801"/>
    </row>
    <row r="455" spans="1:25" s="759" customFormat="1" ht="18.95" customHeight="1">
      <c r="A455" s="1222"/>
      <c r="B455" s="1271"/>
      <c r="C455" s="1122"/>
      <c r="D455" s="1122"/>
      <c r="E455" s="1122"/>
      <c r="F455" s="1122"/>
      <c r="G455" s="1227"/>
      <c r="H455" s="478"/>
      <c r="I455" s="801"/>
      <c r="J455" s="801"/>
      <c r="K455" s="801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801"/>
      <c r="Y455" s="801"/>
    </row>
    <row r="456" spans="1:25" s="759" customFormat="1" ht="18.95" customHeight="1">
      <c r="A456" s="1222"/>
      <c r="B456" s="1271"/>
      <c r="C456" s="1122"/>
      <c r="D456" s="1122"/>
      <c r="E456" s="1122"/>
      <c r="F456" s="1122"/>
      <c r="G456" s="1227"/>
      <c r="H456" s="478"/>
      <c r="I456" s="801"/>
      <c r="J456" s="801"/>
      <c r="K456" s="801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801"/>
      <c r="Y456" s="801"/>
    </row>
    <row r="457" spans="1:25" ht="23.25">
      <c r="A457" s="1782" t="s">
        <v>1</v>
      </c>
      <c r="B457" s="1785" t="s">
        <v>2</v>
      </c>
      <c r="C457" s="1788" t="s">
        <v>3</v>
      </c>
      <c r="D457" s="1789"/>
      <c r="E457" s="1789"/>
      <c r="F457" s="1790"/>
      <c r="G457" s="1791" t="s">
        <v>149</v>
      </c>
      <c r="H457" s="1794" t="s">
        <v>4</v>
      </c>
    </row>
    <row r="458" spans="1:25" ht="81.75" customHeight="1">
      <c r="A458" s="1783"/>
      <c r="B458" s="1786"/>
      <c r="C458" s="1117" t="s">
        <v>5</v>
      </c>
      <c r="D458" s="1118" t="s">
        <v>6</v>
      </c>
      <c r="E458" s="1119" t="s">
        <v>7</v>
      </c>
      <c r="F458" s="1118" t="s">
        <v>8</v>
      </c>
      <c r="G458" s="1792"/>
      <c r="H458" s="1795"/>
    </row>
    <row r="459" spans="1:25" ht="24" customHeight="1">
      <c r="A459" s="1783"/>
      <c r="B459" s="1787"/>
      <c r="C459" s="1057" t="s">
        <v>9</v>
      </c>
      <c r="D459" s="1058" t="s">
        <v>10</v>
      </c>
      <c r="E459" s="1058" t="s">
        <v>11</v>
      </c>
      <c r="F459" s="1059" t="s">
        <v>12</v>
      </c>
      <c r="G459" s="1792"/>
      <c r="H459" s="1795"/>
    </row>
    <row r="460" spans="1:25" ht="24" customHeight="1">
      <c r="A460" s="1784"/>
      <c r="B460" s="1125" t="s">
        <v>13</v>
      </c>
      <c r="C460" s="1049">
        <v>2</v>
      </c>
      <c r="D460" s="1049" t="s">
        <v>377</v>
      </c>
      <c r="E460" s="1049" t="s">
        <v>378</v>
      </c>
      <c r="F460" s="1049" t="s">
        <v>875</v>
      </c>
      <c r="G460" s="1793"/>
      <c r="H460" s="1796"/>
    </row>
    <row r="461" spans="1:25" s="759" customFormat="1" ht="21" customHeight="1">
      <c r="A461" s="1159">
        <v>5</v>
      </c>
      <c r="B461" s="1592" t="s">
        <v>82</v>
      </c>
      <c r="C461" s="1592"/>
      <c r="D461" s="1592"/>
      <c r="E461" s="1592"/>
      <c r="F461" s="1592"/>
      <c r="G461" s="1592"/>
      <c r="H461" s="1593"/>
      <c r="I461" s="801"/>
      <c r="J461" s="801"/>
      <c r="K461" s="801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801"/>
      <c r="Y461" s="801"/>
    </row>
    <row r="462" spans="1:25" s="759" customFormat="1" ht="21" customHeight="1">
      <c r="A462" s="1145"/>
      <c r="B462" s="1592" t="s">
        <v>83</v>
      </c>
      <c r="C462" s="1592"/>
      <c r="D462" s="1592"/>
      <c r="E462" s="1592"/>
      <c r="F462" s="1592"/>
      <c r="G462" s="1592"/>
      <c r="H462" s="1593"/>
      <c r="I462" s="801"/>
      <c r="J462" s="801"/>
      <c r="K462" s="801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801"/>
      <c r="Y462" s="801"/>
    </row>
    <row r="463" spans="1:25" s="759" customFormat="1" ht="20.100000000000001" customHeight="1">
      <c r="A463" s="1105"/>
      <c r="B463" s="1167" t="s">
        <v>703</v>
      </c>
      <c r="C463" s="1562"/>
      <c r="D463" s="1586"/>
      <c r="E463" s="1586"/>
      <c r="F463" s="1586"/>
      <c r="G463" s="715"/>
      <c r="H463" s="725"/>
      <c r="I463" s="801"/>
      <c r="J463" s="801"/>
      <c r="K463" s="801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801"/>
      <c r="Y463" s="801"/>
    </row>
    <row r="464" spans="1:25" s="759" customFormat="1" ht="20.100000000000001" customHeight="1">
      <c r="A464" s="1105"/>
      <c r="B464" s="1168" t="s">
        <v>369</v>
      </c>
      <c r="C464" s="1563"/>
      <c r="D464" s="1576"/>
      <c r="E464" s="1576"/>
      <c r="F464" s="1576"/>
      <c r="G464" s="715"/>
      <c r="H464" s="711"/>
      <c r="I464" s="801"/>
      <c r="J464" s="801"/>
      <c r="K464" s="801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801"/>
      <c r="Y464" s="801"/>
    </row>
    <row r="465" spans="1:25" s="759" customFormat="1" ht="20.100000000000001" customHeight="1">
      <c r="A465" s="1105"/>
      <c r="B465" s="1169" t="s">
        <v>911</v>
      </c>
      <c r="C465" s="1563"/>
      <c r="D465" s="1576"/>
      <c r="E465" s="1576"/>
      <c r="F465" s="1576"/>
      <c r="H465" s="1304"/>
      <c r="I465" s="801"/>
      <c r="J465" s="801"/>
      <c r="K465" s="801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801"/>
      <c r="Y465" s="801"/>
    </row>
    <row r="466" spans="1:25" s="763" customFormat="1" ht="20.100000000000001" customHeight="1">
      <c r="A466" s="1105"/>
      <c r="B466" s="1169" t="s">
        <v>701</v>
      </c>
      <c r="C466" s="1563"/>
      <c r="D466" s="1576"/>
      <c r="E466" s="1576"/>
      <c r="F466" s="1576"/>
      <c r="G466" s="759"/>
      <c r="H466" s="1304"/>
      <c r="I466" s="804"/>
      <c r="J466" s="804"/>
      <c r="K466" s="804"/>
      <c r="L466" s="804"/>
      <c r="M466" s="804"/>
      <c r="N466" s="804"/>
      <c r="O466" s="804"/>
      <c r="P466" s="804"/>
      <c r="Q466" s="804"/>
      <c r="R466" s="804"/>
      <c r="S466" s="804"/>
      <c r="T466" s="804"/>
      <c r="U466" s="804"/>
      <c r="V466" s="804"/>
      <c r="W466" s="804"/>
      <c r="X466" s="804"/>
      <c r="Y466" s="804"/>
    </row>
    <row r="467" spans="1:25" s="763" customFormat="1" ht="20.100000000000001" customHeight="1">
      <c r="A467" s="1105"/>
      <c r="B467" s="1169" t="s">
        <v>916</v>
      </c>
      <c r="C467" s="1563"/>
      <c r="D467" s="1576"/>
      <c r="E467" s="1576"/>
      <c r="F467" s="1576"/>
      <c r="G467" s="759"/>
      <c r="H467" s="1304"/>
      <c r="I467" s="804"/>
      <c r="J467" s="804"/>
      <c r="K467" s="804"/>
      <c r="L467" s="804"/>
      <c r="M467" s="804"/>
      <c r="N467" s="804"/>
      <c r="O467" s="804"/>
      <c r="P467" s="804"/>
      <c r="Q467" s="804"/>
      <c r="R467" s="804"/>
      <c r="S467" s="804"/>
      <c r="T467" s="804"/>
      <c r="U467" s="804"/>
      <c r="V467" s="804"/>
      <c r="W467" s="804"/>
      <c r="X467" s="804"/>
      <c r="Y467" s="804"/>
    </row>
    <row r="468" spans="1:25" s="763" customFormat="1" ht="20.100000000000001" customHeight="1">
      <c r="A468" s="1105"/>
      <c r="B468" s="1169" t="s">
        <v>912</v>
      </c>
      <c r="C468" s="1563"/>
      <c r="D468" s="1576"/>
      <c r="E468" s="1576"/>
      <c r="F468" s="1576"/>
      <c r="G468" s="759"/>
      <c r="H468" s="1304"/>
      <c r="I468" s="804"/>
      <c r="J468" s="804"/>
      <c r="K468" s="804"/>
      <c r="L468" s="804"/>
      <c r="M468" s="804"/>
      <c r="N468" s="804"/>
      <c r="O468" s="804"/>
      <c r="P468" s="804"/>
      <c r="Q468" s="804"/>
      <c r="R468" s="804"/>
      <c r="S468" s="804"/>
      <c r="T468" s="804"/>
      <c r="U468" s="804"/>
      <c r="V468" s="804"/>
      <c r="W468" s="804"/>
      <c r="X468" s="804"/>
      <c r="Y468" s="804"/>
    </row>
    <row r="469" spans="1:25" s="759" customFormat="1" ht="20.100000000000001" customHeight="1">
      <c r="A469" s="1105"/>
      <c r="B469" s="1167" t="s">
        <v>702</v>
      </c>
      <c r="C469" s="1557"/>
      <c r="D469" s="1557"/>
      <c r="E469" s="1557"/>
      <c r="F469" s="1557"/>
      <c r="G469" s="725"/>
      <c r="H469" s="725"/>
      <c r="I469" s="801"/>
      <c r="J469" s="801"/>
      <c r="K469" s="801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801"/>
      <c r="Y469" s="801"/>
    </row>
    <row r="470" spans="1:25" s="759" customFormat="1" ht="20.100000000000001" customHeight="1">
      <c r="A470" s="1105"/>
      <c r="B470" s="1168" t="s">
        <v>369</v>
      </c>
      <c r="C470" s="1558"/>
      <c r="D470" s="1558"/>
      <c r="E470" s="1558"/>
      <c r="F470" s="1558"/>
      <c r="G470" s="711"/>
      <c r="H470" s="711"/>
      <c r="I470" s="801"/>
      <c r="J470" s="801"/>
      <c r="K470" s="801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801"/>
      <c r="Y470" s="801"/>
    </row>
    <row r="471" spans="1:25" s="759" customFormat="1" ht="20.100000000000001" customHeight="1">
      <c r="A471" s="1105"/>
      <c r="B471" s="1169" t="s">
        <v>534</v>
      </c>
      <c r="C471" s="1558"/>
      <c r="D471" s="1558"/>
      <c r="E471" s="1558"/>
      <c r="F471" s="1558"/>
      <c r="G471" s="711"/>
      <c r="H471" s="714"/>
      <c r="I471" s="801"/>
      <c r="J471" s="801"/>
      <c r="K471" s="801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801"/>
      <c r="Y471" s="801"/>
    </row>
    <row r="472" spans="1:25" s="759" customFormat="1" ht="20.100000000000001" customHeight="1">
      <c r="A472" s="1105"/>
      <c r="B472" s="1169" t="s">
        <v>535</v>
      </c>
      <c r="C472" s="1558"/>
      <c r="D472" s="1558"/>
      <c r="E472" s="1558"/>
      <c r="F472" s="1558"/>
      <c r="G472" s="711"/>
      <c r="H472" s="714"/>
      <c r="I472" s="801"/>
      <c r="J472" s="801"/>
      <c r="K472" s="801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801"/>
      <c r="Y472" s="801"/>
    </row>
    <row r="473" spans="1:25" s="759" customFormat="1" ht="20.100000000000001" customHeight="1">
      <c r="A473" s="1105"/>
      <c r="B473" s="1171" t="s">
        <v>694</v>
      </c>
      <c r="C473" s="1558"/>
      <c r="D473" s="1558"/>
      <c r="E473" s="1558"/>
      <c r="F473" s="1558"/>
      <c r="G473" s="711"/>
      <c r="H473" s="714"/>
      <c r="I473" s="801"/>
      <c r="J473" s="801"/>
      <c r="K473" s="801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801"/>
      <c r="Y473" s="801"/>
    </row>
    <row r="474" spans="1:25" s="759" customFormat="1" ht="20.100000000000001" customHeight="1">
      <c r="A474" s="1105"/>
      <c r="B474" s="1167" t="s">
        <v>704</v>
      </c>
      <c r="C474" s="1555"/>
      <c r="D474" s="1556"/>
      <c r="E474" s="1556"/>
      <c r="F474" s="1556"/>
      <c r="G474" s="730"/>
      <c r="H474" s="729"/>
      <c r="I474" s="801"/>
      <c r="J474" s="801"/>
      <c r="K474" s="801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801"/>
      <c r="Y474" s="801"/>
    </row>
    <row r="475" spans="1:25" s="759" customFormat="1" ht="20.100000000000001" customHeight="1">
      <c r="A475" s="1105"/>
      <c r="B475" s="1168" t="s">
        <v>369</v>
      </c>
      <c r="C475" s="1555"/>
      <c r="D475" s="1556"/>
      <c r="E475" s="1556"/>
      <c r="F475" s="1556"/>
      <c r="G475" s="731"/>
      <c r="H475" s="714"/>
      <c r="I475" s="801"/>
      <c r="J475" s="801"/>
      <c r="K475" s="801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801"/>
      <c r="Y475" s="801"/>
    </row>
    <row r="476" spans="1:25" s="759" customFormat="1" ht="20.100000000000001" customHeight="1">
      <c r="A476" s="1105"/>
      <c r="B476" s="1169" t="s">
        <v>537</v>
      </c>
      <c r="C476" s="1555"/>
      <c r="D476" s="1556"/>
      <c r="E476" s="1556"/>
      <c r="F476" s="1556"/>
      <c r="G476" s="731"/>
      <c r="H476" s="714"/>
      <c r="I476" s="801"/>
      <c r="J476" s="801"/>
      <c r="K476" s="801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801"/>
      <c r="Y476" s="801"/>
    </row>
    <row r="477" spans="1:25" s="759" customFormat="1" ht="20.100000000000001" customHeight="1">
      <c r="A477" s="1105"/>
      <c r="B477" s="1169" t="s">
        <v>540</v>
      </c>
      <c r="C477" s="1555"/>
      <c r="D477" s="1556"/>
      <c r="E477" s="1556"/>
      <c r="F477" s="1556"/>
      <c r="G477" s="731"/>
      <c r="H477" s="714"/>
      <c r="I477" s="801"/>
      <c r="J477" s="801"/>
      <c r="K477" s="801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801"/>
      <c r="Y477" s="801"/>
    </row>
    <row r="478" spans="1:25" s="759" customFormat="1" ht="20.100000000000001" customHeight="1">
      <c r="A478" s="1105"/>
      <c r="B478" s="1169" t="s">
        <v>539</v>
      </c>
      <c r="C478" s="1555"/>
      <c r="D478" s="1556"/>
      <c r="E478" s="1556"/>
      <c r="F478" s="1556"/>
      <c r="G478" s="731"/>
      <c r="H478" s="714"/>
      <c r="I478" s="801"/>
      <c r="J478" s="801"/>
      <c r="K478" s="801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801"/>
      <c r="Y478" s="801"/>
    </row>
    <row r="479" spans="1:25" s="759" customFormat="1" ht="20.100000000000001" customHeight="1">
      <c r="A479" s="1105"/>
      <c r="B479" s="1172" t="s">
        <v>538</v>
      </c>
      <c r="C479" s="1555"/>
      <c r="D479" s="1556"/>
      <c r="E479" s="1556"/>
      <c r="F479" s="1556"/>
      <c r="G479" s="731"/>
      <c r="H479" s="714"/>
      <c r="I479" s="801"/>
      <c r="J479" s="801"/>
      <c r="K479" s="801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801"/>
      <c r="Y479" s="801"/>
    </row>
    <row r="480" spans="1:25" s="759" customFormat="1" ht="20.100000000000001" customHeight="1">
      <c r="A480" s="1105"/>
      <c r="B480" s="1170" t="s">
        <v>546</v>
      </c>
      <c r="C480" s="1555"/>
      <c r="D480" s="1556"/>
      <c r="E480" s="1556"/>
      <c r="F480" s="1556"/>
      <c r="G480" s="495"/>
      <c r="H480" s="713"/>
      <c r="I480" s="801"/>
      <c r="J480" s="801"/>
      <c r="K480" s="801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801"/>
      <c r="Y480" s="801"/>
    </row>
    <row r="481" spans="1:25" s="759" customFormat="1" ht="19.5" customHeight="1">
      <c r="A481" s="1105"/>
      <c r="B481" s="1167" t="s">
        <v>705</v>
      </c>
      <c r="C481" s="1562"/>
      <c r="D481" s="1557"/>
      <c r="E481" s="1557"/>
      <c r="F481" s="1557"/>
      <c r="G481" s="725"/>
      <c r="H481" s="729"/>
      <c r="I481" s="801"/>
      <c r="J481" s="801"/>
      <c r="K481" s="801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801"/>
      <c r="Y481" s="801"/>
    </row>
    <row r="482" spans="1:25" s="759" customFormat="1" ht="19.5" customHeight="1">
      <c r="A482" s="1105"/>
      <c r="B482" s="1168" t="s">
        <v>369</v>
      </c>
      <c r="C482" s="1563"/>
      <c r="D482" s="1558"/>
      <c r="E482" s="1558"/>
      <c r="F482" s="1558"/>
      <c r="G482" s="711"/>
      <c r="H482" s="714"/>
      <c r="I482" s="801"/>
      <c r="J482" s="801"/>
      <c r="K482" s="801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801"/>
      <c r="Y482" s="801"/>
    </row>
    <row r="483" spans="1:25" s="759" customFormat="1" ht="19.5" customHeight="1">
      <c r="A483" s="1105"/>
      <c r="B483" s="1169" t="s">
        <v>689</v>
      </c>
      <c r="C483" s="1563"/>
      <c r="D483" s="1558"/>
      <c r="E483" s="1558"/>
      <c r="F483" s="1558"/>
      <c r="G483" s="711"/>
      <c r="H483" s="714"/>
      <c r="I483" s="801"/>
      <c r="J483" s="801"/>
      <c r="K483" s="801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801"/>
      <c r="Y483" s="801"/>
    </row>
    <row r="484" spans="1:25" s="759" customFormat="1" ht="19.5" customHeight="1">
      <c r="A484" s="1105"/>
      <c r="B484" s="1169" t="s">
        <v>693</v>
      </c>
      <c r="C484" s="1563"/>
      <c r="D484" s="1558"/>
      <c r="E484" s="1558"/>
      <c r="F484" s="1558"/>
      <c r="G484" s="711"/>
      <c r="H484" s="714"/>
      <c r="I484" s="801"/>
      <c r="J484" s="801"/>
      <c r="K484" s="801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801"/>
      <c r="Y484" s="801"/>
    </row>
    <row r="485" spans="1:25" s="759" customFormat="1" ht="19.5" customHeight="1">
      <c r="A485" s="1105"/>
      <c r="B485" s="1169" t="s">
        <v>691</v>
      </c>
      <c r="C485" s="1563"/>
      <c r="D485" s="1558"/>
      <c r="E485" s="1558"/>
      <c r="F485" s="1558"/>
      <c r="G485" s="711"/>
      <c r="H485" s="714"/>
      <c r="I485" s="801"/>
      <c r="J485" s="801"/>
      <c r="K485" s="801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801"/>
      <c r="Y485" s="801"/>
    </row>
    <row r="486" spans="1:25" s="759" customFormat="1" ht="19.5" customHeight="1">
      <c r="A486" s="1113"/>
      <c r="B486" s="1171" t="s">
        <v>692</v>
      </c>
      <c r="C486" s="1564"/>
      <c r="D486" s="1598"/>
      <c r="E486" s="1598"/>
      <c r="F486" s="1598"/>
      <c r="G486" s="713"/>
      <c r="H486" s="212"/>
      <c r="I486" s="801"/>
      <c r="J486" s="801"/>
      <c r="K486" s="801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801"/>
      <c r="Y486" s="801"/>
    </row>
    <row r="487" spans="1:25" s="759" customFormat="1" ht="19.5" customHeight="1">
      <c r="A487" s="1156"/>
      <c r="B487" s="1272"/>
      <c r="C487" s="1230"/>
      <c r="D487" s="1273"/>
      <c r="E487" s="1273"/>
      <c r="F487" s="1273"/>
      <c r="G487" s="66"/>
      <c r="H487" s="66"/>
      <c r="I487" s="801"/>
      <c r="J487" s="801"/>
      <c r="K487" s="801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801"/>
      <c r="Y487" s="801"/>
    </row>
    <row r="488" spans="1:25" s="759" customFormat="1" ht="19.5" customHeight="1">
      <c r="A488" s="1158"/>
      <c r="B488" s="1299"/>
      <c r="C488" s="1263"/>
      <c r="D488" s="1278"/>
      <c r="E488" s="1278"/>
      <c r="F488" s="1278"/>
      <c r="G488" s="715"/>
      <c r="H488" s="715"/>
      <c r="I488" s="801"/>
      <c r="J488" s="801"/>
      <c r="K488" s="801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801"/>
      <c r="Y488" s="801"/>
    </row>
    <row r="489" spans="1:25" ht="23.25">
      <c r="A489" s="1782" t="s">
        <v>1</v>
      </c>
      <c r="B489" s="1785" t="s">
        <v>2</v>
      </c>
      <c r="C489" s="1788" t="s">
        <v>3</v>
      </c>
      <c r="D489" s="1789"/>
      <c r="E489" s="1789"/>
      <c r="F489" s="1790"/>
      <c r="G489" s="1791" t="s">
        <v>149</v>
      </c>
      <c r="H489" s="1794" t="s">
        <v>4</v>
      </c>
    </row>
    <row r="490" spans="1:25" ht="81.75" customHeight="1">
      <c r="A490" s="1783"/>
      <c r="B490" s="1786"/>
      <c r="C490" s="1117" t="s">
        <v>5</v>
      </c>
      <c r="D490" s="1118" t="s">
        <v>6</v>
      </c>
      <c r="E490" s="1119" t="s">
        <v>7</v>
      </c>
      <c r="F490" s="1118" t="s">
        <v>8</v>
      </c>
      <c r="G490" s="1792"/>
      <c r="H490" s="1795"/>
    </row>
    <row r="491" spans="1:25" ht="24" customHeight="1">
      <c r="A491" s="1783"/>
      <c r="B491" s="1787"/>
      <c r="C491" s="1057" t="s">
        <v>9</v>
      </c>
      <c r="D491" s="1058" t="s">
        <v>10</v>
      </c>
      <c r="E491" s="1058" t="s">
        <v>11</v>
      </c>
      <c r="F491" s="1059" t="s">
        <v>12</v>
      </c>
      <c r="G491" s="1792"/>
      <c r="H491" s="1795"/>
    </row>
    <row r="492" spans="1:25" ht="24" customHeight="1">
      <c r="A492" s="1784"/>
      <c r="B492" s="1125" t="s">
        <v>13</v>
      </c>
      <c r="C492" s="1049">
        <v>2</v>
      </c>
      <c r="D492" s="1049" t="s">
        <v>377</v>
      </c>
      <c r="E492" s="1049" t="s">
        <v>378</v>
      </c>
      <c r="F492" s="1049" t="s">
        <v>875</v>
      </c>
      <c r="G492" s="1793"/>
      <c r="H492" s="1796"/>
    </row>
    <row r="493" spans="1:25" s="759" customFormat="1" ht="19.5" customHeight="1">
      <c r="A493" s="1105"/>
      <c r="B493" s="1167" t="s">
        <v>706</v>
      </c>
      <c r="C493" s="1559"/>
      <c r="D493" s="1559"/>
      <c r="E493" s="1559"/>
      <c r="F493" s="1559"/>
      <c r="G493" s="725"/>
      <c r="H493" s="729"/>
      <c r="I493" s="801"/>
      <c r="J493" s="801"/>
      <c r="K493" s="801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801"/>
      <c r="Y493" s="801"/>
    </row>
    <row r="494" spans="1:25" s="759" customFormat="1" ht="19.5" customHeight="1">
      <c r="A494" s="1105"/>
      <c r="B494" s="1168" t="s">
        <v>369</v>
      </c>
      <c r="C494" s="1560"/>
      <c r="D494" s="1560"/>
      <c r="E494" s="1560"/>
      <c r="F494" s="1560"/>
      <c r="G494" s="711"/>
      <c r="H494" s="714"/>
      <c r="I494" s="801"/>
      <c r="J494" s="801"/>
      <c r="K494" s="801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801"/>
      <c r="Y494" s="801"/>
    </row>
    <row r="495" spans="1:25" s="759" customFormat="1" ht="19.5" customHeight="1">
      <c r="A495" s="1105"/>
      <c r="B495" s="1173" t="s">
        <v>697</v>
      </c>
      <c r="C495" s="1560"/>
      <c r="D495" s="1560"/>
      <c r="E495" s="1560"/>
      <c r="F495" s="1560"/>
      <c r="G495" s="731"/>
      <c r="H495" s="716"/>
      <c r="I495" s="801"/>
      <c r="J495" s="801"/>
      <c r="K495" s="801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801"/>
      <c r="Y495" s="801"/>
    </row>
    <row r="496" spans="1:25" s="759" customFormat="1" ht="19.5" customHeight="1">
      <c r="A496" s="1105"/>
      <c r="B496" s="1174" t="s">
        <v>698</v>
      </c>
      <c r="C496" s="1560"/>
      <c r="D496" s="1560"/>
      <c r="E496" s="1560"/>
      <c r="F496" s="1560"/>
      <c r="G496" s="731"/>
      <c r="H496" s="716"/>
      <c r="I496" s="801"/>
      <c r="J496" s="801"/>
      <c r="K496" s="801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801"/>
      <c r="Y496" s="801"/>
    </row>
    <row r="497" spans="1:25" s="763" customFormat="1" ht="19.5" customHeight="1">
      <c r="A497" s="1105"/>
      <c r="B497" s="1175" t="s">
        <v>532</v>
      </c>
      <c r="C497" s="1561"/>
      <c r="D497" s="1561"/>
      <c r="E497" s="1561"/>
      <c r="F497" s="1561"/>
      <c r="G497" s="69"/>
      <c r="H497" s="716"/>
      <c r="I497" s="804"/>
      <c r="J497" s="804"/>
      <c r="K497" s="804"/>
      <c r="L497" s="804"/>
      <c r="M497" s="804"/>
      <c r="N497" s="804"/>
      <c r="O497" s="804"/>
      <c r="P497" s="804"/>
      <c r="Q497" s="804"/>
      <c r="R497" s="804"/>
      <c r="S497" s="804"/>
      <c r="T497" s="804"/>
      <c r="U497" s="804"/>
      <c r="V497" s="804"/>
      <c r="W497" s="804"/>
      <c r="X497" s="804"/>
      <c r="Y497" s="804"/>
    </row>
    <row r="498" spans="1:25" s="763" customFormat="1" ht="19.5" customHeight="1">
      <c r="A498" s="1154"/>
      <c r="B498" s="1595" t="s">
        <v>163</v>
      </c>
      <c r="C498" s="1596"/>
      <c r="D498" s="1596"/>
      <c r="E498" s="1596"/>
      <c r="F498" s="1596"/>
      <c r="G498" s="1596"/>
      <c r="H498" s="1597"/>
      <c r="I498" s="804"/>
      <c r="J498" s="804"/>
      <c r="K498" s="804"/>
      <c r="L498" s="804"/>
      <c r="M498" s="804"/>
      <c r="N498" s="804"/>
      <c r="O498" s="804"/>
      <c r="P498" s="804"/>
      <c r="Q498" s="804"/>
      <c r="R498" s="804"/>
      <c r="S498" s="804"/>
      <c r="T498" s="804"/>
      <c r="U498" s="804"/>
      <c r="V498" s="804"/>
      <c r="W498" s="804"/>
      <c r="X498" s="804"/>
      <c r="Y498" s="804"/>
    </row>
    <row r="499" spans="1:25" s="763" customFormat="1" ht="19.5" customHeight="1">
      <c r="A499" s="1105"/>
      <c r="B499" s="1167" t="s">
        <v>87</v>
      </c>
      <c r="C499" s="1562"/>
      <c r="D499" s="1555"/>
      <c r="E499" s="1556"/>
      <c r="F499" s="1556"/>
      <c r="G499" s="742"/>
      <c r="H499" s="735"/>
      <c r="I499" s="804"/>
      <c r="J499" s="804"/>
      <c r="K499" s="804"/>
      <c r="L499" s="804"/>
      <c r="M499" s="804"/>
      <c r="N499" s="804"/>
      <c r="O499" s="804"/>
      <c r="P499" s="804"/>
      <c r="Q499" s="804"/>
      <c r="R499" s="804"/>
      <c r="S499" s="804"/>
      <c r="T499" s="804"/>
      <c r="U499" s="804"/>
      <c r="V499" s="804"/>
      <c r="W499" s="804"/>
      <c r="X499" s="804"/>
      <c r="Y499" s="804"/>
    </row>
    <row r="500" spans="1:25" s="775" customFormat="1" ht="19.5" customHeight="1">
      <c r="A500" s="1105"/>
      <c r="B500" s="1169" t="s">
        <v>911</v>
      </c>
      <c r="C500" s="1563"/>
      <c r="D500" s="1555"/>
      <c r="E500" s="1556"/>
      <c r="F500" s="1556"/>
      <c r="G500" s="727"/>
      <c r="H500" s="711"/>
      <c r="I500" s="978"/>
      <c r="J500" s="978"/>
      <c r="K500" s="978"/>
      <c r="L500" s="978"/>
      <c r="M500" s="978"/>
      <c r="N500" s="978"/>
      <c r="O500" s="978"/>
      <c r="P500" s="978"/>
      <c r="Q500" s="978"/>
      <c r="R500" s="978"/>
      <c r="S500" s="978"/>
      <c r="T500" s="978"/>
      <c r="U500" s="978"/>
      <c r="V500" s="978"/>
      <c r="W500" s="978"/>
      <c r="X500" s="978"/>
      <c r="Y500" s="978"/>
    </row>
    <row r="501" spans="1:25" s="759" customFormat="1" ht="19.5" customHeight="1">
      <c r="A501" s="1105"/>
      <c r="B501" s="1169" t="s">
        <v>701</v>
      </c>
      <c r="C501" s="1563"/>
      <c r="D501" s="1555"/>
      <c r="E501" s="1556"/>
      <c r="F501" s="1556"/>
      <c r="G501" s="715"/>
      <c r="H501" s="711"/>
      <c r="I501" s="801"/>
      <c r="J501" s="801"/>
      <c r="K501" s="801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801"/>
      <c r="Y501" s="801"/>
    </row>
    <row r="502" spans="1:25" s="763" customFormat="1" ht="19.5" customHeight="1">
      <c r="A502" s="1105"/>
      <c r="B502" s="1169" t="s">
        <v>916</v>
      </c>
      <c r="C502" s="1563"/>
      <c r="D502" s="1555"/>
      <c r="E502" s="1556"/>
      <c r="F502" s="1556"/>
      <c r="G502" s="715"/>
      <c r="H502" s="711"/>
      <c r="I502" s="804"/>
      <c r="J502" s="804"/>
      <c r="K502" s="804"/>
      <c r="L502" s="804"/>
      <c r="M502" s="804"/>
      <c r="N502" s="804"/>
      <c r="O502" s="804"/>
      <c r="P502" s="804"/>
      <c r="Q502" s="804"/>
      <c r="R502" s="804"/>
      <c r="S502" s="804"/>
      <c r="T502" s="804"/>
      <c r="U502" s="804"/>
      <c r="V502" s="804"/>
      <c r="W502" s="804"/>
      <c r="X502" s="804"/>
      <c r="Y502" s="804"/>
    </row>
    <row r="503" spans="1:25" s="780" customFormat="1" ht="19.5" customHeight="1">
      <c r="A503" s="1105"/>
      <c r="B503" s="1169" t="s">
        <v>912</v>
      </c>
      <c r="C503" s="1563"/>
      <c r="D503" s="1555"/>
      <c r="E503" s="1556"/>
      <c r="F503" s="1556"/>
      <c r="G503" s="715"/>
      <c r="H503" s="713"/>
      <c r="I503" s="979"/>
      <c r="J503" s="979"/>
      <c r="K503" s="979"/>
      <c r="L503" s="979"/>
      <c r="M503" s="979"/>
      <c r="N503" s="979"/>
      <c r="O503" s="979"/>
      <c r="P503" s="979"/>
      <c r="Q503" s="979"/>
      <c r="R503" s="979"/>
      <c r="S503" s="979"/>
      <c r="T503" s="979"/>
      <c r="U503" s="979"/>
      <c r="V503" s="979"/>
      <c r="W503" s="979"/>
      <c r="X503" s="979"/>
      <c r="Y503" s="979"/>
    </row>
    <row r="504" spans="1:25" s="835" customFormat="1" ht="19.5" customHeight="1">
      <c r="A504" s="1105"/>
      <c r="B504" s="1176" t="s">
        <v>88</v>
      </c>
      <c r="C504" s="1559"/>
      <c r="D504" s="1559"/>
      <c r="E504" s="1559"/>
      <c r="F504" s="1559"/>
      <c r="G504" s="761"/>
      <c r="H504" s="711"/>
      <c r="I504" s="801"/>
      <c r="J504" s="801"/>
      <c r="K504" s="801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801"/>
      <c r="Y504" s="801"/>
    </row>
    <row r="505" spans="1:25" s="835" customFormat="1" ht="19.5" customHeight="1">
      <c r="A505" s="1105"/>
      <c r="B505" s="1169" t="s">
        <v>534</v>
      </c>
      <c r="C505" s="1560"/>
      <c r="D505" s="1560"/>
      <c r="E505" s="1560"/>
      <c r="F505" s="1560"/>
      <c r="G505" s="732"/>
      <c r="H505" s="716"/>
      <c r="I505" s="801"/>
      <c r="J505" s="801"/>
      <c r="K505" s="801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801"/>
      <c r="Y505" s="801"/>
    </row>
    <row r="506" spans="1:25" s="835" customFormat="1" ht="19.5" customHeight="1">
      <c r="A506" s="1105"/>
      <c r="B506" s="1169" t="s">
        <v>535</v>
      </c>
      <c r="C506" s="1560"/>
      <c r="D506" s="1560"/>
      <c r="E506" s="1560"/>
      <c r="F506" s="1560"/>
      <c r="G506" s="732"/>
      <c r="H506" s="716"/>
      <c r="I506" s="801"/>
      <c r="J506" s="801"/>
      <c r="K506" s="801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801"/>
      <c r="Y506" s="801"/>
    </row>
    <row r="507" spans="1:25" s="835" customFormat="1" ht="19.5" customHeight="1">
      <c r="A507" s="1105"/>
      <c r="B507" s="1171" t="s">
        <v>536</v>
      </c>
      <c r="C507" s="1561"/>
      <c r="D507" s="1561"/>
      <c r="E507" s="1561"/>
      <c r="F507" s="1561"/>
      <c r="G507" s="733"/>
      <c r="H507" s="734"/>
      <c r="I507" s="801"/>
      <c r="J507" s="801"/>
      <c r="K507" s="801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801"/>
      <c r="Y507" s="801"/>
    </row>
    <row r="508" spans="1:25" s="835" customFormat="1" ht="21" customHeight="1">
      <c r="A508" s="1105"/>
      <c r="B508" s="1168" t="s">
        <v>89</v>
      </c>
      <c r="C508" s="1563"/>
      <c r="D508" s="1560"/>
      <c r="E508" s="1560"/>
      <c r="F508" s="1560"/>
      <c r="G508" s="1221"/>
      <c r="H508" s="711"/>
      <c r="I508" s="801"/>
      <c r="J508" s="801"/>
      <c r="K508" s="801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801"/>
      <c r="Y508" s="801"/>
    </row>
    <row r="509" spans="1:25" s="835" customFormat="1" ht="21" customHeight="1">
      <c r="A509" s="1105"/>
      <c r="B509" s="1169" t="s">
        <v>537</v>
      </c>
      <c r="C509" s="1563"/>
      <c r="D509" s="1560"/>
      <c r="E509" s="1560"/>
      <c r="F509" s="1560"/>
      <c r="G509" s="731"/>
      <c r="H509" s="714"/>
      <c r="I509" s="801"/>
      <c r="J509" s="801"/>
      <c r="K509" s="801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801"/>
      <c r="Y509" s="801"/>
    </row>
    <row r="510" spans="1:25" s="835" customFormat="1" ht="21" customHeight="1">
      <c r="A510" s="1105"/>
      <c r="B510" s="1169" t="s">
        <v>540</v>
      </c>
      <c r="C510" s="1563"/>
      <c r="D510" s="1560"/>
      <c r="E510" s="1560"/>
      <c r="F510" s="1560"/>
      <c r="G510" s="731"/>
      <c r="H510" s="714"/>
      <c r="I510" s="801"/>
      <c r="J510" s="801"/>
      <c r="K510" s="801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801"/>
      <c r="Y510" s="801"/>
    </row>
    <row r="511" spans="1:25" s="835" customFormat="1" ht="21" customHeight="1">
      <c r="A511" s="1105"/>
      <c r="B511" s="1169" t="s">
        <v>539</v>
      </c>
      <c r="C511" s="1563"/>
      <c r="D511" s="1560"/>
      <c r="E511" s="1560"/>
      <c r="F511" s="1560"/>
      <c r="G511" s="731"/>
      <c r="H511" s="714"/>
      <c r="I511" s="801"/>
      <c r="J511" s="801"/>
      <c r="K511" s="801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801"/>
      <c r="Y511" s="801"/>
    </row>
    <row r="512" spans="1:25" s="835" customFormat="1" ht="21" customHeight="1">
      <c r="A512" s="1105"/>
      <c r="B512" s="1172" t="s">
        <v>538</v>
      </c>
      <c r="C512" s="1563"/>
      <c r="D512" s="1560"/>
      <c r="E512" s="1560"/>
      <c r="F512" s="1560"/>
      <c r="G512" s="731"/>
      <c r="H512" s="714"/>
      <c r="I512" s="801"/>
      <c r="J512" s="801"/>
      <c r="K512" s="801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801"/>
      <c r="Y512" s="801"/>
    </row>
    <row r="513" spans="1:25" s="835" customFormat="1" ht="21" customHeight="1">
      <c r="A513" s="1105"/>
      <c r="B513" s="1170" t="s">
        <v>546</v>
      </c>
      <c r="C513" s="1564"/>
      <c r="D513" s="1561"/>
      <c r="E513" s="1561"/>
      <c r="F513" s="1561"/>
      <c r="G513" s="737"/>
      <c r="H513" s="713"/>
      <c r="I513" s="801"/>
      <c r="J513" s="801"/>
      <c r="K513" s="801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801"/>
      <c r="Y513" s="801"/>
    </row>
    <row r="514" spans="1:25" s="835" customFormat="1" ht="21" customHeight="1">
      <c r="A514" s="1105"/>
      <c r="B514" s="1167" t="s">
        <v>699</v>
      </c>
      <c r="C514" s="1559"/>
      <c r="D514" s="1559"/>
      <c r="E514" s="1559"/>
      <c r="F514" s="1559"/>
      <c r="G514" s="762"/>
      <c r="H514" s="711"/>
      <c r="I514" s="801"/>
      <c r="J514" s="801"/>
      <c r="K514" s="801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801"/>
      <c r="Y514" s="801"/>
    </row>
    <row r="515" spans="1:25" s="835" customFormat="1" ht="21" customHeight="1">
      <c r="A515" s="1105"/>
      <c r="B515" s="1169" t="s">
        <v>689</v>
      </c>
      <c r="C515" s="1560"/>
      <c r="D515" s="1560"/>
      <c r="E515" s="1560"/>
      <c r="F515" s="1560"/>
      <c r="G515" s="714"/>
      <c r="H515" s="714"/>
      <c r="I515" s="801"/>
      <c r="J515" s="801"/>
      <c r="K515" s="801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801"/>
      <c r="Y515" s="801"/>
    </row>
    <row r="516" spans="1:25" s="835" customFormat="1" ht="21" customHeight="1">
      <c r="A516" s="1105"/>
      <c r="B516" s="1169" t="s">
        <v>693</v>
      </c>
      <c r="C516" s="1560"/>
      <c r="D516" s="1560"/>
      <c r="E516" s="1560"/>
      <c r="F516" s="1560"/>
      <c r="G516" s="714"/>
      <c r="H516" s="714"/>
      <c r="I516" s="801"/>
      <c r="J516" s="801"/>
      <c r="K516" s="801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801"/>
      <c r="Y516" s="801"/>
    </row>
    <row r="517" spans="1:25" s="835" customFormat="1" ht="21" customHeight="1">
      <c r="A517" s="1105"/>
      <c r="B517" s="1169" t="s">
        <v>691</v>
      </c>
      <c r="C517" s="1560"/>
      <c r="D517" s="1560"/>
      <c r="E517" s="1560"/>
      <c r="F517" s="1560"/>
      <c r="G517" s="714"/>
      <c r="H517" s="714"/>
      <c r="I517" s="801"/>
      <c r="J517" s="801"/>
      <c r="K517" s="801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801"/>
      <c r="Y517" s="801"/>
    </row>
    <row r="518" spans="1:25" s="835" customFormat="1" ht="21" customHeight="1">
      <c r="A518" s="1113"/>
      <c r="B518" s="1177" t="s">
        <v>692</v>
      </c>
      <c r="C518" s="1561"/>
      <c r="D518" s="1561"/>
      <c r="E518" s="1561"/>
      <c r="F518" s="1561"/>
      <c r="G518" s="212"/>
      <c r="H518" s="713"/>
      <c r="I518" s="801"/>
      <c r="J518" s="801"/>
      <c r="K518" s="801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801"/>
      <c r="Y518" s="801"/>
    </row>
    <row r="519" spans="1:25" s="835" customFormat="1" ht="21" customHeight="1">
      <c r="A519" s="1156"/>
      <c r="B519" s="1272"/>
      <c r="C519" s="1274"/>
      <c r="D519" s="1274"/>
      <c r="E519" s="1274"/>
      <c r="F519" s="1274"/>
      <c r="G519" s="66"/>
      <c r="H519" s="66"/>
      <c r="I519" s="801"/>
      <c r="J519" s="801"/>
      <c r="K519" s="801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801"/>
      <c r="Y519" s="801"/>
    </row>
    <row r="520" spans="1:25" ht="23.25">
      <c r="A520" s="1782" t="s">
        <v>1</v>
      </c>
      <c r="B520" s="1785" t="s">
        <v>2</v>
      </c>
      <c r="C520" s="1788" t="s">
        <v>3</v>
      </c>
      <c r="D520" s="1789"/>
      <c r="E520" s="1789"/>
      <c r="F520" s="1790"/>
      <c r="G520" s="1791" t="s">
        <v>149</v>
      </c>
      <c r="H520" s="1794" t="s">
        <v>4</v>
      </c>
    </row>
    <row r="521" spans="1:25" ht="81.75" customHeight="1">
      <c r="A521" s="1783"/>
      <c r="B521" s="1786"/>
      <c r="C521" s="1117" t="s">
        <v>5</v>
      </c>
      <c r="D521" s="1118" t="s">
        <v>6</v>
      </c>
      <c r="E521" s="1119" t="s">
        <v>7</v>
      </c>
      <c r="F521" s="1118" t="s">
        <v>8</v>
      </c>
      <c r="G521" s="1792"/>
      <c r="H521" s="1795"/>
    </row>
    <row r="522" spans="1:25" ht="24" customHeight="1">
      <c r="A522" s="1783"/>
      <c r="B522" s="1787"/>
      <c r="C522" s="1057" t="s">
        <v>9</v>
      </c>
      <c r="D522" s="1058" t="s">
        <v>10</v>
      </c>
      <c r="E522" s="1058" t="s">
        <v>11</v>
      </c>
      <c r="F522" s="1059" t="s">
        <v>12</v>
      </c>
      <c r="G522" s="1792"/>
      <c r="H522" s="1795"/>
    </row>
    <row r="523" spans="1:25" ht="24" customHeight="1">
      <c r="A523" s="1784"/>
      <c r="B523" s="1125" t="s">
        <v>13</v>
      </c>
      <c r="C523" s="1049">
        <v>2</v>
      </c>
      <c r="D523" s="1049" t="s">
        <v>377</v>
      </c>
      <c r="E523" s="1049" t="s">
        <v>378</v>
      </c>
      <c r="F523" s="1049" t="s">
        <v>875</v>
      </c>
      <c r="G523" s="1793"/>
      <c r="H523" s="1796"/>
    </row>
    <row r="524" spans="1:25" s="835" customFormat="1" ht="21" customHeight="1">
      <c r="A524" s="1105"/>
      <c r="B524" s="1167" t="s">
        <v>700</v>
      </c>
      <c r="C524" s="1559"/>
      <c r="D524" s="1559"/>
      <c r="E524" s="1559"/>
      <c r="F524" s="1559"/>
      <c r="G524" s="762"/>
      <c r="H524" s="711"/>
      <c r="I524" s="801"/>
      <c r="J524" s="801"/>
      <c r="K524" s="801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801"/>
      <c r="Y524" s="801"/>
    </row>
    <row r="525" spans="1:25" s="835" customFormat="1" ht="21" customHeight="1">
      <c r="A525" s="1105"/>
      <c r="B525" s="1173" t="s">
        <v>697</v>
      </c>
      <c r="C525" s="1560"/>
      <c r="D525" s="1560"/>
      <c r="E525" s="1560"/>
      <c r="F525" s="1560"/>
      <c r="G525" s="731"/>
      <c r="H525" s="716"/>
      <c r="I525" s="801"/>
      <c r="J525" s="801"/>
      <c r="K525" s="801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801"/>
      <c r="Y525" s="801"/>
    </row>
    <row r="526" spans="1:25" s="835" customFormat="1" ht="21" customHeight="1">
      <c r="A526" s="1105"/>
      <c r="B526" s="1174" t="s">
        <v>698</v>
      </c>
      <c r="C526" s="1560"/>
      <c r="D526" s="1560"/>
      <c r="E526" s="1560"/>
      <c r="F526" s="1560"/>
      <c r="G526" s="731"/>
      <c r="H526" s="716"/>
      <c r="I526" s="801"/>
      <c r="J526" s="801"/>
      <c r="K526" s="801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801"/>
      <c r="Y526" s="801"/>
    </row>
    <row r="527" spans="1:25" s="835" customFormat="1" ht="21" customHeight="1">
      <c r="A527" s="1105"/>
      <c r="B527" s="1175" t="s">
        <v>532</v>
      </c>
      <c r="C527" s="1561"/>
      <c r="D527" s="1561"/>
      <c r="E527" s="1561"/>
      <c r="F527" s="1561"/>
      <c r="G527" s="731"/>
      <c r="H527" s="716"/>
      <c r="I527" s="801"/>
      <c r="J527" s="801"/>
      <c r="K527" s="801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801"/>
      <c r="Y527" s="801"/>
    </row>
    <row r="528" spans="1:25" s="835" customFormat="1" ht="21" customHeight="1">
      <c r="A528" s="1154"/>
      <c r="B528" s="1573" t="s">
        <v>696</v>
      </c>
      <c r="C528" s="1574"/>
      <c r="D528" s="1574"/>
      <c r="E528" s="1574"/>
      <c r="F528" s="1574"/>
      <c r="G528" s="1574"/>
      <c r="H528" s="1575"/>
      <c r="I528" s="801"/>
      <c r="J528" s="801"/>
      <c r="K528" s="801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801"/>
      <c r="Y528" s="801"/>
    </row>
    <row r="529" spans="1:25" s="835" customFormat="1" ht="21" customHeight="1">
      <c r="A529" s="1105"/>
      <c r="B529" s="1178" t="s">
        <v>695</v>
      </c>
      <c r="C529" s="1576"/>
      <c r="D529" s="1576"/>
      <c r="E529" s="1576"/>
      <c r="F529" s="1576"/>
      <c r="G529" s="1039"/>
      <c r="H529" s="716"/>
      <c r="I529" s="801"/>
      <c r="J529" s="801"/>
      <c r="K529" s="801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801"/>
      <c r="Y529" s="801"/>
    </row>
    <row r="530" spans="1:25" s="835" customFormat="1" ht="21" customHeight="1">
      <c r="A530" s="1105"/>
      <c r="B530" s="1179"/>
      <c r="C530" s="1577"/>
      <c r="D530" s="1577"/>
      <c r="E530" s="1577"/>
      <c r="F530" s="1577"/>
      <c r="G530" s="1040"/>
      <c r="H530" s="734"/>
      <c r="I530" s="801"/>
      <c r="J530" s="801"/>
      <c r="K530" s="801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801"/>
      <c r="Y530" s="801"/>
    </row>
    <row r="531" spans="1:25" s="835" customFormat="1" ht="21" customHeight="1">
      <c r="A531" s="1228"/>
      <c r="B531" s="1180"/>
      <c r="C531" s="866">
        <f>COUNTIF(C461:C530,"/")</f>
        <v>0</v>
      </c>
      <c r="D531" s="866">
        <f>COUNTIF(D461:D530,"/")</f>
        <v>0</v>
      </c>
      <c r="E531" s="866">
        <f>COUNTIF(E461:E530,"/")</f>
        <v>0</v>
      </c>
      <c r="F531" s="866">
        <f>COUNTIF(F461:F530,"/")</f>
        <v>0</v>
      </c>
      <c r="G531" s="778"/>
      <c r="H531" s="779"/>
      <c r="I531" s="801"/>
      <c r="J531" s="801"/>
      <c r="K531" s="801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801"/>
      <c r="Y531" s="801"/>
    </row>
    <row r="532" spans="1:25" s="1110" customFormat="1" ht="21" customHeight="1">
      <c r="A532" s="1222"/>
      <c r="B532" s="1223"/>
      <c r="C532" s="1124"/>
      <c r="D532" s="1124"/>
      <c r="E532" s="1124"/>
      <c r="F532" s="1124"/>
      <c r="G532" s="1224"/>
      <c r="H532" s="1225"/>
    </row>
    <row r="533" spans="1:25" s="1110" customFormat="1" ht="21" customHeight="1">
      <c r="A533" s="1222"/>
      <c r="B533" s="1223"/>
      <c r="C533" s="1122"/>
      <c r="D533" s="1122"/>
      <c r="E533" s="1122"/>
      <c r="F533" s="1122"/>
      <c r="G533" s="1226"/>
      <c r="H533" s="1227"/>
    </row>
    <row r="534" spans="1:25" s="1110" customFormat="1" ht="21" customHeight="1">
      <c r="A534" s="1222"/>
      <c r="B534" s="1223"/>
      <c r="C534" s="1122"/>
      <c r="D534" s="1122"/>
      <c r="E534" s="1122"/>
      <c r="F534" s="1122"/>
      <c r="G534" s="1226"/>
      <c r="H534" s="1227"/>
    </row>
    <row r="535" spans="1:25" s="1110" customFormat="1" ht="21" customHeight="1">
      <c r="A535" s="1222"/>
      <c r="B535" s="1223"/>
      <c r="C535" s="1122"/>
      <c r="D535" s="1122"/>
      <c r="E535" s="1122"/>
      <c r="F535" s="1122"/>
      <c r="G535" s="1226"/>
      <c r="H535" s="1227"/>
    </row>
    <row r="536" spans="1:25" s="1110" customFormat="1" ht="21" customHeight="1">
      <c r="A536" s="1222"/>
      <c r="B536" s="1223"/>
      <c r="C536" s="1122"/>
      <c r="D536" s="1122"/>
      <c r="E536" s="1122"/>
      <c r="F536" s="1122"/>
      <c r="G536" s="1226"/>
      <c r="H536" s="1227"/>
    </row>
    <row r="537" spans="1:25" s="1110" customFormat="1" ht="21" customHeight="1">
      <c r="A537" s="1222"/>
      <c r="B537" s="1223"/>
      <c r="C537" s="1122"/>
      <c r="D537" s="1122"/>
      <c r="E537" s="1122"/>
      <c r="F537" s="1122"/>
      <c r="G537" s="1226"/>
      <c r="H537" s="1227"/>
    </row>
    <row r="538" spans="1:25" s="1110" customFormat="1" ht="21" customHeight="1">
      <c r="A538" s="1222"/>
      <c r="B538" s="1223"/>
      <c r="C538" s="1122"/>
      <c r="D538" s="1122"/>
      <c r="E538" s="1122"/>
      <c r="F538" s="1122"/>
      <c r="G538" s="1226"/>
      <c r="H538" s="1227"/>
    </row>
    <row r="539" spans="1:25" s="1110" customFormat="1" ht="21" customHeight="1">
      <c r="A539" s="1222"/>
      <c r="B539" s="1223"/>
      <c r="C539" s="1122"/>
      <c r="D539" s="1122"/>
      <c r="E539" s="1122"/>
      <c r="F539" s="1122"/>
      <c r="G539" s="1226"/>
      <c r="H539" s="1227"/>
    </row>
    <row r="540" spans="1:25" s="1110" customFormat="1" ht="21" customHeight="1">
      <c r="A540" s="1222"/>
      <c r="B540" s="1223"/>
      <c r="C540" s="1122"/>
      <c r="D540" s="1122"/>
      <c r="E540" s="1122"/>
      <c r="F540" s="1122"/>
      <c r="G540" s="1226"/>
      <c r="H540" s="1227"/>
    </row>
    <row r="541" spans="1:25" s="1110" customFormat="1" ht="21" customHeight="1">
      <c r="A541" s="1222"/>
      <c r="B541" s="1223"/>
      <c r="C541" s="1122"/>
      <c r="D541" s="1122"/>
      <c r="E541" s="1122"/>
      <c r="F541" s="1122"/>
      <c r="G541" s="1226"/>
      <c r="H541" s="1227"/>
    </row>
    <row r="542" spans="1:25" s="1110" customFormat="1" ht="21" customHeight="1">
      <c r="A542" s="1222"/>
      <c r="B542" s="1223"/>
      <c r="C542" s="1122"/>
      <c r="D542" s="1122"/>
      <c r="E542" s="1122"/>
      <c r="F542" s="1122"/>
      <c r="G542" s="1226"/>
      <c r="H542" s="1227"/>
    </row>
    <row r="543" spans="1:25" s="1110" customFormat="1" ht="21" customHeight="1">
      <c r="A543" s="1222"/>
      <c r="B543" s="1223"/>
      <c r="C543" s="1122"/>
      <c r="D543" s="1122"/>
      <c r="E543" s="1122"/>
      <c r="F543" s="1122"/>
      <c r="G543" s="1226"/>
      <c r="H543" s="1227"/>
    </row>
    <row r="544" spans="1:25" s="1110" customFormat="1" ht="21" customHeight="1">
      <c r="A544" s="1222"/>
      <c r="B544" s="1223"/>
      <c r="C544" s="1122"/>
      <c r="D544" s="1122"/>
      <c r="E544" s="1122"/>
      <c r="F544" s="1122"/>
      <c r="G544" s="1226"/>
      <c r="H544" s="1227"/>
    </row>
    <row r="545" spans="1:25" s="1110" customFormat="1" ht="21" customHeight="1">
      <c r="A545" s="1222"/>
      <c r="B545" s="1223"/>
      <c r="C545" s="1122"/>
      <c r="D545" s="1122"/>
      <c r="E545" s="1122"/>
      <c r="F545" s="1122"/>
      <c r="G545" s="1226"/>
      <c r="H545" s="1227"/>
    </row>
    <row r="546" spans="1:25" s="1110" customFormat="1" ht="21" customHeight="1">
      <c r="A546" s="1222"/>
      <c r="B546" s="1223"/>
      <c r="C546" s="1122"/>
      <c r="D546" s="1122"/>
      <c r="E546" s="1122"/>
      <c r="F546" s="1122"/>
      <c r="G546" s="1226"/>
      <c r="H546" s="1227"/>
    </row>
    <row r="547" spans="1:25" s="1110" customFormat="1" ht="21" customHeight="1">
      <c r="A547" s="1222"/>
      <c r="B547" s="1223"/>
      <c r="C547" s="1122"/>
      <c r="D547" s="1122"/>
      <c r="E547" s="1122"/>
      <c r="F547" s="1122"/>
      <c r="G547" s="1226"/>
      <c r="H547" s="1227"/>
    </row>
    <row r="548" spans="1:25" s="1110" customFormat="1" ht="21" customHeight="1">
      <c r="A548" s="1222"/>
      <c r="B548" s="1223"/>
      <c r="C548" s="1122"/>
      <c r="D548" s="1122"/>
      <c r="E548" s="1122"/>
      <c r="F548" s="1122"/>
      <c r="G548" s="1226"/>
      <c r="H548" s="1227"/>
    </row>
    <row r="549" spans="1:25" s="1110" customFormat="1" ht="21" customHeight="1">
      <c r="A549" s="1222"/>
      <c r="B549" s="1223"/>
      <c r="C549" s="1122"/>
      <c r="D549" s="1122"/>
      <c r="E549" s="1122"/>
      <c r="F549" s="1122"/>
      <c r="G549" s="1226"/>
      <c r="H549" s="1227"/>
    </row>
    <row r="550" spans="1:25" ht="23.25" customHeight="1">
      <c r="A550" s="1782" t="s">
        <v>1</v>
      </c>
      <c r="B550" s="1785" t="s">
        <v>2</v>
      </c>
      <c r="C550" s="1788" t="s">
        <v>3</v>
      </c>
      <c r="D550" s="1789"/>
      <c r="E550" s="1789"/>
      <c r="F550" s="1790"/>
      <c r="G550" s="1798" t="s">
        <v>149</v>
      </c>
      <c r="H550" s="1794" t="s">
        <v>4</v>
      </c>
    </row>
    <row r="551" spans="1:25" ht="81.75" customHeight="1">
      <c r="A551" s="1783"/>
      <c r="B551" s="1786"/>
      <c r="C551" s="1117" t="s">
        <v>5</v>
      </c>
      <c r="D551" s="1118" t="s">
        <v>6</v>
      </c>
      <c r="E551" s="1119" t="s">
        <v>7</v>
      </c>
      <c r="F551" s="1118" t="s">
        <v>8</v>
      </c>
      <c r="G551" s="1799"/>
      <c r="H551" s="1795"/>
    </row>
    <row r="552" spans="1:25" ht="24" customHeight="1">
      <c r="A552" s="1783"/>
      <c r="B552" s="1787"/>
      <c r="C552" s="1057" t="s">
        <v>9</v>
      </c>
      <c r="D552" s="1058" t="s">
        <v>10</v>
      </c>
      <c r="E552" s="1058" t="s">
        <v>11</v>
      </c>
      <c r="F552" s="1059" t="s">
        <v>12</v>
      </c>
      <c r="G552" s="1799"/>
      <c r="H552" s="1795"/>
    </row>
    <row r="553" spans="1:25" ht="24" customHeight="1">
      <c r="A553" s="1784"/>
      <c r="B553" s="1125" t="s">
        <v>13</v>
      </c>
      <c r="C553" s="1049">
        <v>2</v>
      </c>
      <c r="D553" s="1049" t="s">
        <v>377</v>
      </c>
      <c r="E553" s="1049" t="s">
        <v>378</v>
      </c>
      <c r="F553" s="1049" t="s">
        <v>875</v>
      </c>
      <c r="G553" s="1800"/>
      <c r="H553" s="1796"/>
    </row>
    <row r="554" spans="1:25" s="835" customFormat="1" ht="24" customHeight="1">
      <c r="A554" s="1181">
        <v>6</v>
      </c>
      <c r="B554" s="1605" t="s">
        <v>150</v>
      </c>
      <c r="C554" s="1606"/>
      <c r="D554" s="1606"/>
      <c r="E554" s="1606"/>
      <c r="F554" s="1606"/>
      <c r="G554" s="1606"/>
      <c r="H554" s="1607"/>
      <c r="I554" s="801"/>
      <c r="J554" s="801"/>
      <c r="K554" s="801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801"/>
      <c r="Y554" s="801"/>
    </row>
    <row r="555" spans="1:25" s="835" customFormat="1" ht="24" customHeight="1">
      <c r="A555" s="1182"/>
      <c r="B555" s="1683" t="s">
        <v>755</v>
      </c>
      <c r="C555" s="1684"/>
      <c r="D555" s="1684"/>
      <c r="E555" s="1684"/>
      <c r="F555" s="1684"/>
      <c r="G555" s="1684"/>
      <c r="H555" s="1685"/>
      <c r="I555" s="801"/>
      <c r="J555" s="801"/>
      <c r="K555" s="801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801"/>
      <c r="Y555" s="801"/>
    </row>
    <row r="556" spans="1:25" s="835" customFormat="1" ht="21" customHeight="1">
      <c r="A556" s="1182"/>
      <c r="B556" s="1183" t="s">
        <v>91</v>
      </c>
      <c r="C556" s="1611"/>
      <c r="D556" s="1556"/>
      <c r="E556" s="1556"/>
      <c r="F556" s="1556"/>
      <c r="G556" s="528"/>
      <c r="H556" s="187"/>
      <c r="I556" s="801"/>
      <c r="J556" s="801"/>
      <c r="K556" s="801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801"/>
      <c r="Y556" s="801"/>
    </row>
    <row r="557" spans="1:25" s="835" customFormat="1" ht="21" customHeight="1">
      <c r="A557" s="1182"/>
      <c r="B557" s="1184" t="s">
        <v>168</v>
      </c>
      <c r="C557" s="1611"/>
      <c r="D557" s="1556"/>
      <c r="E557" s="1556"/>
      <c r="F557" s="1556"/>
      <c r="G557" s="69"/>
      <c r="H557" s="114"/>
      <c r="I557" s="801"/>
      <c r="J557" s="801"/>
      <c r="K557" s="801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801"/>
      <c r="Y557" s="801"/>
    </row>
    <row r="558" spans="1:25" s="835" customFormat="1" ht="21" customHeight="1">
      <c r="A558" s="1182"/>
      <c r="B558" s="873" t="s">
        <v>756</v>
      </c>
      <c r="C558" s="1611"/>
      <c r="D558" s="1556"/>
      <c r="E558" s="1556"/>
      <c r="F558" s="1556"/>
      <c r="G558" s="107"/>
      <c r="H558" s="114"/>
      <c r="I558" s="801"/>
      <c r="J558" s="801"/>
      <c r="K558" s="801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801"/>
      <c r="Y558" s="801"/>
    </row>
    <row r="559" spans="1:25" s="835" customFormat="1" ht="21" customHeight="1">
      <c r="A559" s="1182"/>
      <c r="B559" s="874" t="s">
        <v>757</v>
      </c>
      <c r="C559" s="1611"/>
      <c r="D559" s="1556"/>
      <c r="E559" s="1556"/>
      <c r="F559" s="1556"/>
      <c r="G559" s="870"/>
      <c r="H559" s="15"/>
      <c r="I559" s="801"/>
      <c r="J559" s="801"/>
      <c r="K559" s="801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801"/>
      <c r="Y559" s="801"/>
    </row>
    <row r="560" spans="1:25" s="835" customFormat="1" ht="21" customHeight="1">
      <c r="A560" s="1182"/>
      <c r="B560" s="1183" t="s">
        <v>91</v>
      </c>
      <c r="C560" s="1611"/>
      <c r="D560" s="1556"/>
      <c r="E560" s="1556"/>
      <c r="F560" s="1556"/>
      <c r="G560" s="727"/>
      <c r="H560" s="114"/>
      <c r="I560" s="801"/>
      <c r="J560" s="801"/>
      <c r="K560" s="801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801"/>
      <c r="Y560" s="801"/>
    </row>
    <row r="561" spans="1:25" s="835" customFormat="1" ht="21" customHeight="1">
      <c r="A561" s="1182"/>
      <c r="B561" s="1185" t="s">
        <v>171</v>
      </c>
      <c r="C561" s="1611"/>
      <c r="D561" s="1556"/>
      <c r="E561" s="1556"/>
      <c r="F561" s="1556"/>
      <c r="G561" s="727"/>
      <c r="H561" s="114"/>
      <c r="I561" s="801"/>
      <c r="J561" s="801"/>
      <c r="K561" s="801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801"/>
      <c r="Y561" s="801"/>
    </row>
    <row r="562" spans="1:25" s="835" customFormat="1" ht="21" customHeight="1">
      <c r="A562" s="1182"/>
      <c r="B562" s="873" t="s">
        <v>758</v>
      </c>
      <c r="C562" s="1611"/>
      <c r="D562" s="1556"/>
      <c r="E562" s="1556"/>
      <c r="F562" s="1556"/>
      <c r="G562" s="107"/>
      <c r="H562" s="114"/>
      <c r="I562" s="801"/>
      <c r="J562" s="801"/>
      <c r="K562" s="801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801"/>
      <c r="Y562" s="801"/>
    </row>
    <row r="563" spans="1:25" s="835" customFormat="1" ht="21" customHeight="1">
      <c r="A563" s="1182"/>
      <c r="B563" s="874" t="s">
        <v>759</v>
      </c>
      <c r="C563" s="1611"/>
      <c r="D563" s="1556"/>
      <c r="E563" s="1556"/>
      <c r="F563" s="1556"/>
      <c r="G563" s="170"/>
      <c r="H563" s="15"/>
      <c r="I563" s="801"/>
      <c r="J563" s="801"/>
      <c r="K563" s="801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801"/>
      <c r="Y563" s="801"/>
    </row>
    <row r="564" spans="1:25" s="835" customFormat="1" ht="21" customHeight="1">
      <c r="A564" s="1182"/>
      <c r="B564" s="1186" t="s">
        <v>91</v>
      </c>
      <c r="C564" s="1611"/>
      <c r="D564" s="1556"/>
      <c r="E564" s="1556"/>
      <c r="F564" s="1556"/>
      <c r="G564" s="727"/>
      <c r="H564" s="114"/>
      <c r="I564" s="801"/>
      <c r="J564" s="801"/>
      <c r="K564" s="801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801"/>
      <c r="Y564" s="801"/>
    </row>
    <row r="565" spans="1:25" s="835" customFormat="1" ht="21" customHeight="1">
      <c r="A565" s="1182"/>
      <c r="B565" s="1185" t="s">
        <v>174</v>
      </c>
      <c r="C565" s="1611"/>
      <c r="D565" s="1556"/>
      <c r="E565" s="1556"/>
      <c r="F565" s="1556"/>
      <c r="G565" s="727"/>
      <c r="H565" s="114"/>
      <c r="I565" s="801"/>
      <c r="J565" s="801"/>
      <c r="K565" s="801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801"/>
      <c r="Y565" s="801"/>
    </row>
    <row r="566" spans="1:25" s="835" customFormat="1" ht="21" customHeight="1">
      <c r="A566" s="1182"/>
      <c r="B566" s="873" t="s">
        <v>760</v>
      </c>
      <c r="C566" s="1611"/>
      <c r="D566" s="1556"/>
      <c r="E566" s="1556"/>
      <c r="F566" s="1556"/>
      <c r="G566" s="107"/>
      <c r="H566" s="114"/>
      <c r="I566" s="801"/>
      <c r="J566" s="801"/>
      <c r="K566" s="801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801"/>
      <c r="Y566" s="801"/>
    </row>
    <row r="567" spans="1:25" s="835" customFormat="1" ht="21" customHeight="1">
      <c r="A567" s="1182"/>
      <c r="B567" s="874" t="s">
        <v>761</v>
      </c>
      <c r="C567" s="1611"/>
      <c r="D567" s="1556"/>
      <c r="E567" s="1556"/>
      <c r="F567" s="1556"/>
      <c r="G567" s="170"/>
      <c r="H567" s="15"/>
      <c r="I567" s="801"/>
      <c r="J567" s="801"/>
      <c r="K567" s="801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801"/>
      <c r="Y567" s="801"/>
    </row>
    <row r="568" spans="1:25" s="835" customFormat="1" ht="21" customHeight="1">
      <c r="A568" s="1182"/>
      <c r="B568" s="1186" t="s">
        <v>91</v>
      </c>
      <c r="C568" s="1611"/>
      <c r="D568" s="1556"/>
      <c r="E568" s="1556"/>
      <c r="F568" s="1556"/>
      <c r="G568" s="727"/>
      <c r="H568" s="114"/>
      <c r="I568" s="801"/>
      <c r="J568" s="801"/>
      <c r="K568" s="801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801"/>
      <c r="Y568" s="801"/>
    </row>
    <row r="569" spans="1:25" s="835" customFormat="1" ht="21" customHeight="1">
      <c r="A569" s="1182"/>
      <c r="B569" s="1187" t="s">
        <v>177</v>
      </c>
      <c r="C569" s="1611"/>
      <c r="D569" s="1556"/>
      <c r="E569" s="1556"/>
      <c r="F569" s="1556"/>
      <c r="G569" s="727"/>
      <c r="H569" s="114"/>
      <c r="I569" s="801"/>
      <c r="J569" s="801"/>
      <c r="K569" s="801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801"/>
      <c r="Y569" s="801"/>
    </row>
    <row r="570" spans="1:25" s="835" customFormat="1" ht="21" customHeight="1">
      <c r="A570" s="1182"/>
      <c r="B570" s="873" t="s">
        <v>762</v>
      </c>
      <c r="C570" s="1611"/>
      <c r="D570" s="1556"/>
      <c r="E570" s="1556"/>
      <c r="F570" s="1556"/>
      <c r="G570" s="727"/>
      <c r="H570" s="114"/>
      <c r="I570" s="801"/>
      <c r="J570" s="801"/>
      <c r="K570" s="801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801"/>
      <c r="Y570" s="801"/>
    </row>
    <row r="571" spans="1:25" s="835" customFormat="1" ht="21" customHeight="1">
      <c r="A571" s="1182"/>
      <c r="B571" s="895" t="s">
        <v>763</v>
      </c>
      <c r="C571" s="1611"/>
      <c r="D571" s="1556"/>
      <c r="E571" s="1556"/>
      <c r="F571" s="1556"/>
      <c r="G571" s="173"/>
      <c r="H571" s="15"/>
      <c r="I571" s="801"/>
      <c r="J571" s="801"/>
      <c r="K571" s="801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801"/>
      <c r="Y571" s="801"/>
    </row>
    <row r="572" spans="1:25" s="835" customFormat="1" ht="19.5" customHeight="1">
      <c r="A572" s="1182"/>
      <c r="B572" s="1186" t="s">
        <v>91</v>
      </c>
      <c r="C572" s="1559"/>
      <c r="D572" s="1557"/>
      <c r="E572" s="1557"/>
      <c r="F572" s="1557"/>
      <c r="G572" s="182"/>
      <c r="H572" s="187"/>
      <c r="I572" s="801"/>
      <c r="J572" s="801"/>
      <c r="K572" s="801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801"/>
      <c r="Y572" s="801"/>
    </row>
    <row r="573" spans="1:25" s="835" customFormat="1" ht="19.5" customHeight="1">
      <c r="A573" s="1182"/>
      <c r="B573" s="1188" t="s">
        <v>180</v>
      </c>
      <c r="C573" s="1560"/>
      <c r="D573" s="1558"/>
      <c r="E573" s="1558"/>
      <c r="F573" s="1558"/>
      <c r="G573" s="727"/>
      <c r="H573" s="114"/>
      <c r="I573" s="801"/>
      <c r="J573" s="801"/>
      <c r="K573" s="801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801"/>
      <c r="Y573" s="801"/>
    </row>
    <row r="574" spans="1:25" s="835" customFormat="1" ht="19.5" customHeight="1">
      <c r="A574" s="1182"/>
      <c r="B574" s="873" t="s">
        <v>764</v>
      </c>
      <c r="C574" s="1560"/>
      <c r="D574" s="1558"/>
      <c r="E574" s="1558"/>
      <c r="F574" s="1558"/>
      <c r="G574" s="727"/>
      <c r="H574" s="114"/>
      <c r="I574" s="801"/>
      <c r="J574" s="801"/>
      <c r="K574" s="801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801"/>
      <c r="Y574" s="801"/>
    </row>
    <row r="575" spans="1:25" s="835" customFormat="1" ht="19.5" customHeight="1">
      <c r="A575" s="1182"/>
      <c r="B575" s="873" t="s">
        <v>765</v>
      </c>
      <c r="C575" s="1560"/>
      <c r="D575" s="1558"/>
      <c r="E575" s="1558"/>
      <c r="F575" s="1558"/>
      <c r="G575" s="727"/>
      <c r="H575" s="114"/>
      <c r="I575" s="801"/>
      <c r="J575" s="801"/>
      <c r="K575" s="801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801"/>
      <c r="Y575" s="801"/>
    </row>
    <row r="576" spans="1:25" s="835" customFormat="1" ht="19.5" customHeight="1">
      <c r="A576" s="1182"/>
      <c r="B576" s="873" t="s">
        <v>766</v>
      </c>
      <c r="C576" s="1560"/>
      <c r="D576" s="1558"/>
      <c r="E576" s="1558"/>
      <c r="F576" s="1558"/>
      <c r="G576" s="727"/>
      <c r="H576" s="114"/>
      <c r="I576" s="801"/>
      <c r="J576" s="801"/>
      <c r="K576" s="801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801"/>
      <c r="Y576" s="801"/>
    </row>
    <row r="577" spans="1:25" s="835" customFormat="1" ht="19.5" customHeight="1">
      <c r="A577" s="1182"/>
      <c r="B577" s="874" t="s">
        <v>767</v>
      </c>
      <c r="C577" s="1560"/>
      <c r="D577" s="1558"/>
      <c r="E577" s="1558"/>
      <c r="F577" s="1558"/>
      <c r="G577" s="173"/>
      <c r="H577" s="15"/>
      <c r="I577" s="801"/>
      <c r="J577" s="801"/>
      <c r="K577" s="801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801"/>
      <c r="Y577" s="801"/>
    </row>
    <row r="578" spans="1:25" s="835" customFormat="1" ht="19.5" customHeight="1">
      <c r="A578" s="1182"/>
      <c r="B578" s="1186" t="s">
        <v>91</v>
      </c>
      <c r="C578" s="1559"/>
      <c r="D578" s="1557"/>
      <c r="E578" s="1557"/>
      <c r="F578" s="1557"/>
      <c r="G578" s="727"/>
      <c r="H578" s="114"/>
      <c r="I578" s="801"/>
      <c r="J578" s="801"/>
      <c r="K578" s="801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801"/>
      <c r="Y578" s="801"/>
    </row>
    <row r="579" spans="1:25" s="835" customFormat="1" ht="19.5" customHeight="1">
      <c r="A579" s="1182"/>
      <c r="B579" s="1188" t="s">
        <v>185</v>
      </c>
      <c r="C579" s="1560"/>
      <c r="D579" s="1558"/>
      <c r="E579" s="1558"/>
      <c r="F579" s="1558"/>
      <c r="G579" s="727"/>
      <c r="H579" s="114"/>
      <c r="I579" s="801"/>
      <c r="J579" s="801"/>
      <c r="K579" s="801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801"/>
      <c r="Y579" s="801"/>
    </row>
    <row r="580" spans="1:25" s="835" customFormat="1" ht="19.5" customHeight="1">
      <c r="A580" s="1189"/>
      <c r="B580" s="874" t="s">
        <v>768</v>
      </c>
      <c r="C580" s="1561"/>
      <c r="D580" s="1598"/>
      <c r="E580" s="1598"/>
      <c r="F580" s="1598"/>
      <c r="G580" s="173"/>
      <c r="H580" s="15"/>
      <c r="I580" s="801"/>
      <c r="J580" s="801"/>
      <c r="K580" s="801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801"/>
      <c r="Y580" s="801"/>
    </row>
    <row r="581" spans="1:25" ht="23.25">
      <c r="A581" s="1782" t="s">
        <v>1</v>
      </c>
      <c r="B581" s="1785" t="s">
        <v>2</v>
      </c>
      <c r="C581" s="1788" t="s">
        <v>3</v>
      </c>
      <c r="D581" s="1789"/>
      <c r="E581" s="1789"/>
      <c r="F581" s="1790"/>
      <c r="G581" s="1791" t="s">
        <v>149</v>
      </c>
      <c r="H581" s="1794" t="s">
        <v>4</v>
      </c>
    </row>
    <row r="582" spans="1:25" ht="81.75" customHeight="1">
      <c r="A582" s="1783"/>
      <c r="B582" s="1786"/>
      <c r="C582" s="1117" t="s">
        <v>5</v>
      </c>
      <c r="D582" s="1118" t="s">
        <v>6</v>
      </c>
      <c r="E582" s="1119" t="s">
        <v>7</v>
      </c>
      <c r="F582" s="1118" t="s">
        <v>8</v>
      </c>
      <c r="G582" s="1792"/>
      <c r="H582" s="1795"/>
    </row>
    <row r="583" spans="1:25" ht="24" customHeight="1">
      <c r="A583" s="1783"/>
      <c r="B583" s="1787"/>
      <c r="C583" s="1057" t="s">
        <v>9</v>
      </c>
      <c r="D583" s="1058" t="s">
        <v>10</v>
      </c>
      <c r="E583" s="1058" t="s">
        <v>11</v>
      </c>
      <c r="F583" s="1059" t="s">
        <v>12</v>
      </c>
      <c r="G583" s="1792"/>
      <c r="H583" s="1795"/>
    </row>
    <row r="584" spans="1:25" ht="24" customHeight="1">
      <c r="A584" s="1784"/>
      <c r="B584" s="1125" t="s">
        <v>13</v>
      </c>
      <c r="C584" s="1049">
        <v>2</v>
      </c>
      <c r="D584" s="1049" t="s">
        <v>377</v>
      </c>
      <c r="E584" s="1049" t="s">
        <v>378</v>
      </c>
      <c r="F584" s="1049" t="s">
        <v>875</v>
      </c>
      <c r="G584" s="1793"/>
      <c r="H584" s="1796"/>
    </row>
    <row r="585" spans="1:25" s="835" customFormat="1" ht="18.95" customHeight="1">
      <c r="A585" s="1182"/>
      <c r="B585" s="1186" t="s">
        <v>91</v>
      </c>
      <c r="C585" s="1559"/>
      <c r="D585" s="1557"/>
      <c r="E585" s="1557"/>
      <c r="F585" s="1557"/>
      <c r="G585" s="727"/>
      <c r="H585" s="114"/>
      <c r="I585" s="801"/>
      <c r="J585" s="801"/>
      <c r="K585" s="801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801"/>
      <c r="Y585" s="801"/>
    </row>
    <row r="586" spans="1:25" s="835" customFormat="1" ht="18.95" customHeight="1">
      <c r="A586" s="1182"/>
      <c r="B586" s="1188" t="s">
        <v>769</v>
      </c>
      <c r="C586" s="1560"/>
      <c r="D586" s="1558"/>
      <c r="E586" s="1558"/>
      <c r="F586" s="1558"/>
      <c r="G586" s="727"/>
      <c r="H586" s="114"/>
      <c r="I586" s="801"/>
      <c r="J586" s="801"/>
      <c r="K586" s="801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801"/>
      <c r="Y586" s="801"/>
    </row>
    <row r="587" spans="1:25" s="835" customFormat="1" ht="18.95" customHeight="1">
      <c r="A587" s="1182"/>
      <c r="B587" s="873" t="s">
        <v>770</v>
      </c>
      <c r="C587" s="1560"/>
      <c r="D587" s="1558"/>
      <c r="E587" s="1558"/>
      <c r="F587" s="1558"/>
      <c r="G587" s="727"/>
      <c r="H587" s="114"/>
      <c r="I587" s="801"/>
      <c r="J587" s="801"/>
      <c r="K587" s="801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801"/>
      <c r="Y587" s="801"/>
    </row>
    <row r="588" spans="1:25" s="835" customFormat="1" ht="18.95" customHeight="1">
      <c r="A588" s="1182"/>
      <c r="B588" s="873" t="s">
        <v>771</v>
      </c>
      <c r="C588" s="1560"/>
      <c r="D588" s="1558"/>
      <c r="E588" s="1558"/>
      <c r="F588" s="1558"/>
      <c r="G588" s="727"/>
      <c r="H588" s="114"/>
      <c r="I588" s="801"/>
      <c r="J588" s="801"/>
      <c r="K588" s="801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801"/>
      <c r="Y588" s="801"/>
    </row>
    <row r="589" spans="1:25" s="835" customFormat="1" ht="18.95" customHeight="1">
      <c r="A589" s="1182"/>
      <c r="B589" s="874" t="s">
        <v>772</v>
      </c>
      <c r="C589" s="1561"/>
      <c r="D589" s="1598"/>
      <c r="E589" s="1598"/>
      <c r="F589" s="1598"/>
      <c r="G589" s="173"/>
      <c r="H589" s="15"/>
      <c r="I589" s="801"/>
      <c r="J589" s="801"/>
      <c r="K589" s="801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801"/>
      <c r="Y589" s="801"/>
    </row>
    <row r="590" spans="1:25" s="835" customFormat="1" ht="18.95" customHeight="1">
      <c r="A590" s="1182"/>
      <c r="B590" s="1194" t="s">
        <v>91</v>
      </c>
      <c r="C590" s="1559"/>
      <c r="D590" s="1557"/>
      <c r="E590" s="1557"/>
      <c r="F590" s="1557"/>
      <c r="G590" s="182"/>
      <c r="H590" s="187"/>
      <c r="I590" s="801"/>
      <c r="J590" s="801"/>
      <c r="K590" s="801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801"/>
      <c r="Y590" s="801"/>
    </row>
    <row r="591" spans="1:25" s="835" customFormat="1" ht="18.95" customHeight="1">
      <c r="A591" s="1182"/>
      <c r="B591" s="1191" t="s">
        <v>773</v>
      </c>
      <c r="C591" s="1560"/>
      <c r="D591" s="1558"/>
      <c r="E591" s="1558"/>
      <c r="F591" s="1558"/>
      <c r="G591" s="727"/>
      <c r="H591" s="114"/>
      <c r="I591" s="801"/>
      <c r="J591" s="801"/>
      <c r="K591" s="801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801"/>
      <c r="Y591" s="801"/>
    </row>
    <row r="592" spans="1:25" s="835" customFormat="1" ht="18.95" customHeight="1">
      <c r="A592" s="1182"/>
      <c r="B592" s="873" t="s">
        <v>774</v>
      </c>
      <c r="C592" s="1560"/>
      <c r="D592" s="1558"/>
      <c r="E592" s="1558"/>
      <c r="F592" s="1558"/>
      <c r="G592" s="727"/>
      <c r="H592" s="114"/>
      <c r="I592" s="801"/>
      <c r="J592" s="801"/>
      <c r="K592" s="801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801"/>
      <c r="Y592" s="801"/>
    </row>
    <row r="593" spans="1:25" s="835" customFormat="1" ht="18.95" customHeight="1">
      <c r="A593" s="1182"/>
      <c r="B593" s="873" t="s">
        <v>775</v>
      </c>
      <c r="C593" s="1560"/>
      <c r="D593" s="1558"/>
      <c r="E593" s="1558"/>
      <c r="F593" s="1558"/>
      <c r="G593" s="727"/>
      <c r="H593" s="114"/>
      <c r="I593" s="801"/>
      <c r="J593" s="801"/>
      <c r="K593" s="801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801"/>
      <c r="Y593" s="801"/>
    </row>
    <row r="594" spans="1:25" s="835" customFormat="1" ht="18.95" customHeight="1">
      <c r="A594" s="1182"/>
      <c r="B594" s="873" t="s">
        <v>776</v>
      </c>
      <c r="C594" s="1560"/>
      <c r="D594" s="1558"/>
      <c r="E594" s="1558"/>
      <c r="F594" s="1558"/>
      <c r="G594" s="727"/>
      <c r="H594" s="114"/>
      <c r="I594" s="801"/>
      <c r="J594" s="801"/>
      <c r="K594" s="801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801"/>
      <c r="Y594" s="801"/>
    </row>
    <row r="595" spans="1:25" s="835" customFormat="1" ht="18.95" customHeight="1">
      <c r="A595" s="1182"/>
      <c r="B595" s="873" t="s">
        <v>777</v>
      </c>
      <c r="C595" s="1560"/>
      <c r="D595" s="1558"/>
      <c r="E595" s="1558"/>
      <c r="F595" s="1558"/>
      <c r="G595" s="727"/>
      <c r="H595" s="114"/>
      <c r="I595" s="801"/>
      <c r="J595" s="801"/>
      <c r="K595" s="801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801"/>
      <c r="Y595" s="801"/>
    </row>
    <row r="596" spans="1:25" s="835" customFormat="1" ht="18.95" customHeight="1">
      <c r="A596" s="1182"/>
      <c r="B596" s="876" t="s">
        <v>778</v>
      </c>
      <c r="C596" s="1561"/>
      <c r="D596" s="1598"/>
      <c r="E596" s="1598"/>
      <c r="F596" s="1598"/>
      <c r="G596" s="173"/>
      <c r="H596" s="15"/>
      <c r="I596" s="801"/>
      <c r="J596" s="801"/>
      <c r="K596" s="801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801"/>
      <c r="Y596" s="801"/>
    </row>
    <row r="597" spans="1:25" s="886" customFormat="1" ht="18.95" customHeight="1">
      <c r="A597" s="1182"/>
      <c r="B597" s="1190" t="s">
        <v>91</v>
      </c>
      <c r="C597" s="1560"/>
      <c r="D597" s="1576"/>
      <c r="E597" s="1576"/>
      <c r="F597" s="1576"/>
      <c r="G597" s="727"/>
      <c r="H597" s="114"/>
      <c r="I597" s="804"/>
      <c r="J597" s="804"/>
      <c r="K597" s="804"/>
      <c r="L597" s="804"/>
      <c r="M597" s="804"/>
      <c r="N597" s="804"/>
      <c r="O597" s="804"/>
      <c r="P597" s="804"/>
      <c r="Q597" s="804"/>
      <c r="R597" s="804"/>
      <c r="S597" s="804"/>
      <c r="T597" s="804"/>
      <c r="U597" s="804"/>
      <c r="V597" s="804"/>
      <c r="W597" s="804"/>
      <c r="X597" s="804"/>
      <c r="Y597" s="804"/>
    </row>
    <row r="598" spans="1:25" s="835" customFormat="1" ht="18.95" customHeight="1">
      <c r="A598" s="1182"/>
      <c r="B598" s="1191" t="s">
        <v>779</v>
      </c>
      <c r="C598" s="1560"/>
      <c r="D598" s="1576"/>
      <c r="E598" s="1576"/>
      <c r="F598" s="1576"/>
      <c r="G598" s="727"/>
      <c r="H598" s="114"/>
      <c r="I598" s="801"/>
      <c r="J598" s="801"/>
      <c r="K598" s="801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801"/>
      <c r="Y598" s="801"/>
    </row>
    <row r="599" spans="1:25" s="835" customFormat="1" ht="18.95" customHeight="1">
      <c r="A599" s="1182"/>
      <c r="B599" s="873" t="s">
        <v>780</v>
      </c>
      <c r="C599" s="1560"/>
      <c r="D599" s="1576"/>
      <c r="E599" s="1576"/>
      <c r="F599" s="1576"/>
      <c r="G599" s="727"/>
      <c r="H599" s="114"/>
      <c r="I599" s="801"/>
      <c r="J599" s="801"/>
      <c r="K599" s="801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801"/>
      <c r="Y599" s="801"/>
    </row>
    <row r="600" spans="1:25" s="835" customFormat="1" ht="18.95" customHeight="1">
      <c r="A600" s="1182"/>
      <c r="B600" s="873" t="s">
        <v>781</v>
      </c>
      <c r="C600" s="1560"/>
      <c r="D600" s="1576"/>
      <c r="E600" s="1576"/>
      <c r="F600" s="1576"/>
      <c r="G600" s="727"/>
      <c r="H600" s="114"/>
      <c r="I600" s="801"/>
      <c r="J600" s="801"/>
      <c r="K600" s="801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801"/>
      <c r="Y600" s="801"/>
    </row>
    <row r="601" spans="1:25" s="835" customFormat="1" ht="18.95" customHeight="1">
      <c r="A601" s="1182"/>
      <c r="B601" s="876" t="s">
        <v>782</v>
      </c>
      <c r="C601" s="1561"/>
      <c r="D601" s="1576"/>
      <c r="E601" s="1576"/>
      <c r="F601" s="1576"/>
      <c r="G601" s="173"/>
      <c r="H601" s="15"/>
      <c r="I601" s="801"/>
      <c r="J601" s="801"/>
      <c r="K601" s="801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801"/>
      <c r="Y601" s="801"/>
    </row>
    <row r="602" spans="1:25" s="835" customFormat="1" ht="18.95" customHeight="1">
      <c r="A602" s="1182"/>
      <c r="B602" s="1192" t="s">
        <v>91</v>
      </c>
      <c r="C602" s="1562"/>
      <c r="D602" s="1557"/>
      <c r="E602" s="1557"/>
      <c r="F602" s="1557"/>
      <c r="G602" s="727"/>
      <c r="H602" s="114"/>
      <c r="I602" s="801"/>
      <c r="J602" s="801"/>
      <c r="K602" s="801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801"/>
      <c r="Y602" s="801"/>
    </row>
    <row r="603" spans="1:25" s="835" customFormat="1" ht="18.95" customHeight="1">
      <c r="A603" s="1182"/>
      <c r="B603" s="1193" t="s">
        <v>783</v>
      </c>
      <c r="C603" s="1563"/>
      <c r="D603" s="1558"/>
      <c r="E603" s="1558"/>
      <c r="F603" s="1558"/>
      <c r="G603" s="727"/>
      <c r="H603" s="114"/>
      <c r="I603" s="801"/>
      <c r="J603" s="801"/>
      <c r="K603" s="801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801"/>
      <c r="Y603" s="801"/>
    </row>
    <row r="604" spans="1:25" s="835" customFormat="1" ht="18.95" customHeight="1">
      <c r="A604" s="1182"/>
      <c r="B604" s="875" t="s">
        <v>784</v>
      </c>
      <c r="C604" s="1563"/>
      <c r="D604" s="1558"/>
      <c r="E604" s="1558"/>
      <c r="F604" s="1558"/>
      <c r="G604" s="727"/>
      <c r="H604" s="114"/>
      <c r="I604" s="801"/>
      <c r="J604" s="801"/>
      <c r="K604" s="801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801"/>
      <c r="Y604" s="801"/>
    </row>
    <row r="605" spans="1:25" s="835" customFormat="1" ht="18.95" customHeight="1">
      <c r="A605" s="1182"/>
      <c r="B605" s="877" t="s">
        <v>785</v>
      </c>
      <c r="C605" s="1564"/>
      <c r="D605" s="1598"/>
      <c r="E605" s="1598"/>
      <c r="F605" s="1598"/>
      <c r="G605" s="727"/>
      <c r="H605" s="114"/>
      <c r="I605" s="801"/>
      <c r="J605" s="801"/>
      <c r="K605" s="801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801"/>
      <c r="Y605" s="801"/>
    </row>
    <row r="606" spans="1:25" s="835" customFormat="1" ht="18.95" customHeight="1">
      <c r="A606" s="1182"/>
      <c r="B606" s="1194" t="s">
        <v>91</v>
      </c>
      <c r="C606" s="1562"/>
      <c r="D606" s="1562"/>
      <c r="E606" s="1562"/>
      <c r="F606" s="1562"/>
      <c r="G606" s="67"/>
      <c r="H606" s="871"/>
      <c r="I606" s="801"/>
      <c r="J606" s="801"/>
      <c r="K606" s="801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801"/>
      <c r="Y606" s="801"/>
    </row>
    <row r="607" spans="1:25" s="835" customFormat="1" ht="18.95" customHeight="1">
      <c r="A607" s="1182"/>
      <c r="B607" s="878" t="s">
        <v>786</v>
      </c>
      <c r="C607" s="1563"/>
      <c r="D607" s="1563"/>
      <c r="E607" s="1563"/>
      <c r="F607" s="1563"/>
      <c r="G607" s="737"/>
      <c r="H607" s="872"/>
      <c r="I607" s="801"/>
      <c r="J607" s="801"/>
      <c r="K607" s="801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801"/>
      <c r="Y607" s="801"/>
    </row>
    <row r="608" spans="1:25" s="835" customFormat="1" ht="18.95" customHeight="1">
      <c r="A608" s="1182"/>
      <c r="B608" s="878" t="s">
        <v>787</v>
      </c>
      <c r="C608" s="1563"/>
      <c r="D608" s="1563"/>
      <c r="E608" s="1563"/>
      <c r="F608" s="1563"/>
      <c r="G608" s="737"/>
      <c r="H608" s="872"/>
      <c r="I608" s="801"/>
      <c r="J608" s="801"/>
      <c r="K608" s="801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801"/>
      <c r="Y608" s="801"/>
    </row>
    <row r="609" spans="1:25" s="835" customFormat="1" ht="18.95" customHeight="1">
      <c r="A609" s="1182"/>
      <c r="B609" s="876" t="s">
        <v>788</v>
      </c>
      <c r="C609" s="1564"/>
      <c r="D609" s="1564"/>
      <c r="E609" s="1564"/>
      <c r="F609" s="1564"/>
      <c r="G609" s="737"/>
      <c r="H609" s="872"/>
      <c r="I609" s="801"/>
      <c r="J609" s="801"/>
      <c r="K609" s="801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801"/>
      <c r="Y609" s="801"/>
    </row>
    <row r="610" spans="1:25" s="835" customFormat="1" ht="18.95" customHeight="1">
      <c r="A610" s="1182"/>
      <c r="B610" s="1190" t="s">
        <v>91</v>
      </c>
      <c r="C610" s="1562"/>
      <c r="D610" s="1562"/>
      <c r="E610" s="1562"/>
      <c r="F610" s="1562"/>
      <c r="G610" s="182"/>
      <c r="H610" s="187"/>
      <c r="I610" s="801"/>
      <c r="J610" s="801"/>
      <c r="K610" s="801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801"/>
      <c r="Y610" s="801"/>
    </row>
    <row r="611" spans="1:25" s="835" customFormat="1" ht="18.95" customHeight="1">
      <c r="A611" s="1182"/>
      <c r="B611" s="879" t="s">
        <v>789</v>
      </c>
      <c r="C611" s="1563"/>
      <c r="D611" s="1563"/>
      <c r="E611" s="1563"/>
      <c r="F611" s="1563"/>
      <c r="G611" s="727"/>
      <c r="H611" s="114"/>
      <c r="I611" s="801"/>
      <c r="J611" s="801"/>
      <c r="K611" s="801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801"/>
      <c r="Y611" s="801"/>
    </row>
    <row r="612" spans="1:25" s="835" customFormat="1" ht="18.95" customHeight="1">
      <c r="A612" s="1182"/>
      <c r="B612" s="879" t="s">
        <v>790</v>
      </c>
      <c r="C612" s="1563"/>
      <c r="D612" s="1563"/>
      <c r="E612" s="1563"/>
      <c r="F612" s="1563"/>
      <c r="G612" s="727"/>
      <c r="H612" s="114"/>
      <c r="I612" s="801"/>
      <c r="J612" s="801"/>
      <c r="K612" s="801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801"/>
      <c r="Y612" s="801"/>
    </row>
    <row r="613" spans="1:25" s="835" customFormat="1" ht="18.95" customHeight="1">
      <c r="A613" s="1189"/>
      <c r="B613" s="880" t="s">
        <v>791</v>
      </c>
      <c r="C613" s="1564"/>
      <c r="D613" s="1564"/>
      <c r="E613" s="1564"/>
      <c r="F613" s="1564"/>
      <c r="G613" s="173"/>
      <c r="H613" s="15"/>
      <c r="I613" s="801"/>
      <c r="J613" s="801"/>
      <c r="K613" s="801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801"/>
      <c r="Y613" s="801"/>
    </row>
    <row r="614" spans="1:25" ht="23.25">
      <c r="A614" s="1782" t="s">
        <v>1</v>
      </c>
      <c r="B614" s="1785" t="s">
        <v>2</v>
      </c>
      <c r="C614" s="1788" t="s">
        <v>3</v>
      </c>
      <c r="D614" s="1789"/>
      <c r="E614" s="1789"/>
      <c r="F614" s="1790"/>
      <c r="G614" s="1791" t="s">
        <v>149</v>
      </c>
      <c r="H614" s="1794" t="s">
        <v>4</v>
      </c>
    </row>
    <row r="615" spans="1:25" ht="80.25" customHeight="1">
      <c r="A615" s="1783"/>
      <c r="B615" s="1786"/>
      <c r="C615" s="1117" t="s">
        <v>5</v>
      </c>
      <c r="D615" s="1118" t="s">
        <v>6</v>
      </c>
      <c r="E615" s="1119" t="s">
        <v>7</v>
      </c>
      <c r="F615" s="1118" t="s">
        <v>8</v>
      </c>
      <c r="G615" s="1792"/>
      <c r="H615" s="1795"/>
    </row>
    <row r="616" spans="1:25" ht="24" customHeight="1">
      <c r="A616" s="1783"/>
      <c r="B616" s="1787"/>
      <c r="C616" s="1057" t="s">
        <v>9</v>
      </c>
      <c r="D616" s="1058" t="s">
        <v>10</v>
      </c>
      <c r="E616" s="1058" t="s">
        <v>11</v>
      </c>
      <c r="F616" s="1059" t="s">
        <v>12</v>
      </c>
      <c r="G616" s="1792"/>
      <c r="H616" s="1795"/>
    </row>
    <row r="617" spans="1:25" ht="24" customHeight="1">
      <c r="A617" s="1784"/>
      <c r="B617" s="1125" t="s">
        <v>13</v>
      </c>
      <c r="C617" s="1049">
        <v>2</v>
      </c>
      <c r="D617" s="1049" t="s">
        <v>377</v>
      </c>
      <c r="E617" s="1049" t="s">
        <v>378</v>
      </c>
      <c r="F617" s="1049" t="s">
        <v>875</v>
      </c>
      <c r="G617" s="1793"/>
      <c r="H617" s="1796"/>
    </row>
    <row r="618" spans="1:25" s="835" customFormat="1" ht="19.5" customHeight="1">
      <c r="A618" s="1182"/>
      <c r="B618" s="1190" t="s">
        <v>91</v>
      </c>
      <c r="C618" s="1559"/>
      <c r="D618" s="1559"/>
      <c r="E618" s="1559"/>
      <c r="F618" s="1559"/>
      <c r="G618" s="182"/>
      <c r="H618" s="187"/>
      <c r="I618" s="801"/>
      <c r="J618" s="801"/>
      <c r="K618" s="801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801"/>
      <c r="Y618" s="801"/>
    </row>
    <row r="619" spans="1:25" s="835" customFormat="1" ht="19.5" customHeight="1">
      <c r="A619" s="1182"/>
      <c r="B619" s="878" t="s">
        <v>792</v>
      </c>
      <c r="C619" s="1560"/>
      <c r="D619" s="1560"/>
      <c r="E619" s="1560"/>
      <c r="F619" s="1560"/>
      <c r="G619" s="727"/>
      <c r="H619" s="114"/>
      <c r="I619" s="801"/>
      <c r="J619" s="801"/>
      <c r="K619" s="801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801"/>
      <c r="Y619" s="801"/>
    </row>
    <row r="620" spans="1:25" s="835" customFormat="1" ht="19.5" customHeight="1">
      <c r="A620" s="1182"/>
      <c r="B620" s="878" t="s">
        <v>793</v>
      </c>
      <c r="C620" s="1560"/>
      <c r="D620" s="1560"/>
      <c r="E620" s="1560"/>
      <c r="F620" s="1560"/>
      <c r="G620" s="727"/>
      <c r="H620" s="114"/>
      <c r="I620" s="801"/>
      <c r="J620" s="801"/>
      <c r="K620" s="801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801"/>
      <c r="Y620" s="801"/>
    </row>
    <row r="621" spans="1:25" s="835" customFormat="1" ht="19.5" customHeight="1">
      <c r="A621" s="1182"/>
      <c r="B621" s="878" t="s">
        <v>794</v>
      </c>
      <c r="C621" s="1560"/>
      <c r="D621" s="1560"/>
      <c r="E621" s="1560"/>
      <c r="F621" s="1560"/>
      <c r="G621" s="727"/>
      <c r="H621" s="114"/>
      <c r="I621" s="801"/>
      <c r="J621" s="801"/>
      <c r="K621" s="801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801"/>
      <c r="Y621" s="801"/>
    </row>
    <row r="622" spans="1:25" s="835" customFormat="1" ht="19.5" customHeight="1">
      <c r="A622" s="1182"/>
      <c r="B622" s="876" t="s">
        <v>795</v>
      </c>
      <c r="C622" s="1561"/>
      <c r="D622" s="1560"/>
      <c r="E622" s="1560"/>
      <c r="F622" s="1560"/>
      <c r="G622" s="173"/>
      <c r="H622" s="15"/>
      <c r="I622" s="801"/>
      <c r="J622" s="801"/>
      <c r="K622" s="801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801"/>
      <c r="Y622" s="801"/>
    </row>
    <row r="623" spans="1:25" s="835" customFormat="1" ht="19.5" customHeight="1">
      <c r="A623" s="1182"/>
      <c r="B623" s="1190" t="s">
        <v>91</v>
      </c>
      <c r="C623" s="1559"/>
      <c r="D623" s="1559"/>
      <c r="E623" s="1559"/>
      <c r="F623" s="1559"/>
      <c r="G623" s="727"/>
      <c r="H623" s="114"/>
      <c r="I623" s="801"/>
      <c r="J623" s="801"/>
      <c r="K623" s="801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801"/>
      <c r="Y623" s="801"/>
    </row>
    <row r="624" spans="1:25" s="835" customFormat="1" ht="19.5" customHeight="1">
      <c r="A624" s="1182"/>
      <c r="B624" s="880" t="s">
        <v>796</v>
      </c>
      <c r="C624" s="1560"/>
      <c r="D624" s="1560"/>
      <c r="E624" s="1560"/>
      <c r="F624" s="1560"/>
      <c r="G624" s="173"/>
      <c r="H624" s="15"/>
      <c r="I624" s="801"/>
      <c r="J624" s="801"/>
      <c r="K624" s="801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801"/>
      <c r="Y624" s="801"/>
    </row>
    <row r="625" spans="1:25" s="835" customFormat="1" ht="18.75" customHeight="1">
      <c r="A625" s="1182"/>
      <c r="B625" s="1195"/>
      <c r="C625" s="869">
        <f>COUNTIF(C556:C624,"/")</f>
        <v>0</v>
      </c>
      <c r="D625" s="869">
        <f>COUNTIF(D556:D624,"/")</f>
        <v>0</v>
      </c>
      <c r="E625" s="869">
        <f>COUNTIF(E556:E624,"/")</f>
        <v>0</v>
      </c>
      <c r="F625" s="869">
        <f>COUNTIF(F556:F624,"/")</f>
        <v>0</v>
      </c>
      <c r="G625" s="884"/>
      <c r="H625" s="883"/>
      <c r="I625" s="801"/>
      <c r="J625" s="801"/>
      <c r="K625" s="801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801"/>
      <c r="Y625" s="801"/>
    </row>
    <row r="626" spans="1:25" s="835" customFormat="1" ht="18.75" customHeight="1">
      <c r="A626" s="1182"/>
      <c r="B626" s="1688" t="s">
        <v>797</v>
      </c>
      <c r="C626" s="1689"/>
      <c r="D626" s="1689"/>
      <c r="E626" s="1689"/>
      <c r="F626" s="1689"/>
      <c r="G626" s="1689"/>
      <c r="H626" s="1690"/>
      <c r="I626" s="801"/>
      <c r="J626" s="801"/>
      <c r="K626" s="801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801"/>
      <c r="Y626" s="801"/>
    </row>
    <row r="627" spans="1:25" s="835" customFormat="1" ht="19.5" customHeight="1">
      <c r="A627" s="1182"/>
      <c r="B627" s="1186" t="s">
        <v>52</v>
      </c>
      <c r="C627" s="1564"/>
      <c r="D627" s="1598"/>
      <c r="E627" s="1598"/>
      <c r="F627" s="1598"/>
      <c r="G627" s="737"/>
      <c r="H627" s="732"/>
      <c r="I627" s="801"/>
      <c r="J627" s="801"/>
      <c r="K627" s="801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801"/>
      <c r="Y627" s="801"/>
    </row>
    <row r="628" spans="1:25" s="835" customFormat="1" ht="19.5" customHeight="1">
      <c r="A628" s="1182"/>
      <c r="B628" s="873" t="s">
        <v>798</v>
      </c>
      <c r="C628" s="1611"/>
      <c r="D628" s="1556"/>
      <c r="E628" s="1556"/>
      <c r="F628" s="1556"/>
      <c r="G628" s="737"/>
      <c r="H628" s="732"/>
      <c r="I628" s="801"/>
      <c r="J628" s="801"/>
      <c r="K628" s="801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801"/>
      <c r="Y628" s="801"/>
    </row>
    <row r="629" spans="1:25" s="835" customFormat="1" ht="19.5" customHeight="1">
      <c r="A629" s="1182"/>
      <c r="B629" s="884" t="s">
        <v>799</v>
      </c>
      <c r="C629" s="1611"/>
      <c r="D629" s="1556"/>
      <c r="E629" s="1556"/>
      <c r="F629" s="1556"/>
      <c r="G629" s="737"/>
      <c r="H629" s="732"/>
      <c r="I629" s="801"/>
      <c r="J629" s="801"/>
      <c r="K629" s="801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801"/>
      <c r="Y629" s="801"/>
    </row>
    <row r="630" spans="1:25" s="835" customFormat="1" ht="19.5" customHeight="1">
      <c r="A630" s="1182"/>
      <c r="B630" s="885" t="s">
        <v>800</v>
      </c>
      <c r="C630" s="1611"/>
      <c r="D630" s="1556"/>
      <c r="E630" s="1556"/>
      <c r="F630" s="1556"/>
      <c r="G630" s="495"/>
      <c r="H630" s="733"/>
      <c r="I630" s="801"/>
      <c r="J630" s="801"/>
      <c r="K630" s="801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801"/>
      <c r="Y630" s="801"/>
    </row>
    <row r="631" spans="1:25" s="835" customFormat="1" ht="19.5" customHeight="1">
      <c r="A631" s="1182"/>
      <c r="B631" s="1192" t="s">
        <v>52</v>
      </c>
      <c r="C631" s="1564"/>
      <c r="D631" s="1558"/>
      <c r="E631" s="1558"/>
      <c r="F631" s="1558"/>
      <c r="G631" s="727"/>
      <c r="H631" s="716"/>
      <c r="I631" s="801"/>
      <c r="J631" s="801"/>
      <c r="K631" s="801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801"/>
      <c r="Y631" s="801"/>
    </row>
    <row r="632" spans="1:25" s="835" customFormat="1" ht="19.5" customHeight="1">
      <c r="A632" s="1182"/>
      <c r="B632" s="875" t="s">
        <v>801</v>
      </c>
      <c r="C632" s="1611"/>
      <c r="D632" s="1558"/>
      <c r="E632" s="1558"/>
      <c r="F632" s="1558"/>
      <c r="G632" s="727"/>
      <c r="H632" s="716"/>
      <c r="I632" s="801"/>
      <c r="J632" s="801"/>
      <c r="K632" s="801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801"/>
      <c r="Y632" s="801"/>
    </row>
    <row r="633" spans="1:25" s="835" customFormat="1" ht="19.5" customHeight="1">
      <c r="A633" s="1182"/>
      <c r="B633" s="886" t="s">
        <v>802</v>
      </c>
      <c r="C633" s="1611"/>
      <c r="D633" s="1558"/>
      <c r="E633" s="1558"/>
      <c r="F633" s="1558"/>
      <c r="G633" s="727"/>
      <c r="H633" s="716"/>
      <c r="I633" s="801"/>
      <c r="J633" s="801"/>
      <c r="K633" s="801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801"/>
      <c r="Y633" s="801"/>
    </row>
    <row r="634" spans="1:25" s="835" customFormat="1" ht="19.5" customHeight="1">
      <c r="A634" s="1182"/>
      <c r="B634" s="835" t="s">
        <v>803</v>
      </c>
      <c r="C634" s="1611"/>
      <c r="D634" s="1598"/>
      <c r="E634" s="1598"/>
      <c r="F634" s="1598"/>
      <c r="G634" s="173"/>
      <c r="H634" s="734"/>
      <c r="I634" s="801"/>
      <c r="J634" s="801"/>
      <c r="K634" s="801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801"/>
      <c r="Y634" s="801"/>
    </row>
    <row r="635" spans="1:25" s="835" customFormat="1" ht="19.5" customHeight="1">
      <c r="A635" s="1182"/>
      <c r="B635" s="1194" t="s">
        <v>52</v>
      </c>
      <c r="C635" s="1564"/>
      <c r="D635" s="1562"/>
      <c r="E635" s="1562"/>
      <c r="F635" s="1562"/>
      <c r="G635" s="888"/>
      <c r="H635" s="889"/>
      <c r="I635" s="801"/>
      <c r="J635" s="801"/>
      <c r="K635" s="801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801"/>
      <c r="Y635" s="801"/>
    </row>
    <row r="636" spans="1:25" s="835" customFormat="1" ht="19.5" customHeight="1">
      <c r="A636" s="1182"/>
      <c r="B636" s="873" t="s">
        <v>804</v>
      </c>
      <c r="C636" s="1611"/>
      <c r="D636" s="1563"/>
      <c r="E636" s="1563"/>
      <c r="F636" s="1563"/>
      <c r="G636" s="727"/>
      <c r="H636" s="716"/>
      <c r="I636" s="801"/>
      <c r="J636" s="801"/>
      <c r="K636" s="801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801"/>
      <c r="Y636" s="801"/>
    </row>
    <row r="637" spans="1:25" s="835" customFormat="1" ht="19.5" customHeight="1">
      <c r="A637" s="1182"/>
      <c r="B637" s="884" t="s">
        <v>805</v>
      </c>
      <c r="C637" s="1611"/>
      <c r="D637" s="1563"/>
      <c r="E637" s="1563"/>
      <c r="F637" s="1563"/>
      <c r="G637" s="727"/>
      <c r="H637" s="716"/>
      <c r="I637" s="801"/>
      <c r="J637" s="801"/>
      <c r="K637" s="801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801"/>
      <c r="Y637" s="801"/>
    </row>
    <row r="638" spans="1:25" s="835" customFormat="1" ht="19.5" customHeight="1">
      <c r="A638" s="1182"/>
      <c r="B638" s="890" t="s">
        <v>806</v>
      </c>
      <c r="C638" s="1611"/>
      <c r="D638" s="1564"/>
      <c r="E638" s="1564"/>
      <c r="F638" s="1564"/>
      <c r="G638" s="173"/>
      <c r="H638" s="734"/>
      <c r="I638" s="801"/>
      <c r="J638" s="801"/>
      <c r="K638" s="801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801"/>
      <c r="Y638" s="801"/>
    </row>
    <row r="639" spans="1:25" s="835" customFormat="1" ht="19.5" customHeight="1">
      <c r="A639" s="1182"/>
      <c r="B639" s="1192" t="s">
        <v>52</v>
      </c>
      <c r="C639" s="1564"/>
      <c r="D639" s="1558"/>
      <c r="E639" s="1558"/>
      <c r="F639" s="1558"/>
      <c r="G639" s="727"/>
      <c r="H639" s="716"/>
      <c r="I639" s="801"/>
      <c r="J639" s="801"/>
      <c r="K639" s="801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801"/>
      <c r="Y639" s="801"/>
    </row>
    <row r="640" spans="1:25" s="835" customFormat="1" ht="19.5" customHeight="1">
      <c r="A640" s="1182"/>
      <c r="B640" s="1280" t="s">
        <v>807</v>
      </c>
      <c r="C640" s="1611"/>
      <c r="D640" s="1558"/>
      <c r="E640" s="1558"/>
      <c r="F640" s="1558"/>
      <c r="G640" s="727"/>
      <c r="H640" s="716"/>
      <c r="I640" s="801"/>
      <c r="J640" s="801"/>
      <c r="K640" s="801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801"/>
      <c r="Y640" s="801"/>
    </row>
    <row r="641" spans="1:25" s="835" customFormat="1" ht="19.5" customHeight="1">
      <c r="A641" s="1182"/>
      <c r="B641" s="1231" t="s">
        <v>808</v>
      </c>
      <c r="C641" s="1611"/>
      <c r="D641" s="1558"/>
      <c r="E641" s="1558"/>
      <c r="F641" s="1558"/>
      <c r="G641" s="727"/>
      <c r="H641" s="716"/>
      <c r="I641" s="801"/>
      <c r="J641" s="801"/>
      <c r="K641" s="801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801"/>
      <c r="Y641" s="801"/>
    </row>
    <row r="642" spans="1:25" s="1277" customFormat="1" ht="19.5" customHeight="1">
      <c r="A642" s="1189"/>
      <c r="B642" s="890" t="s">
        <v>809</v>
      </c>
      <c r="C642" s="1611"/>
      <c r="D642" s="1598"/>
      <c r="E642" s="1598"/>
      <c r="F642" s="1598"/>
      <c r="G642" s="173"/>
      <c r="H642" s="734"/>
      <c r="I642" s="1110"/>
      <c r="J642" s="1110"/>
      <c r="K642" s="1110"/>
      <c r="L642" s="1110"/>
      <c r="M642" s="1110"/>
      <c r="N642" s="1110"/>
      <c r="O642" s="1110"/>
      <c r="P642" s="1110"/>
      <c r="Q642" s="1110"/>
      <c r="R642" s="1110"/>
      <c r="S642" s="1110"/>
      <c r="T642" s="1110"/>
      <c r="U642" s="1110"/>
      <c r="V642" s="1110"/>
      <c r="W642" s="1110"/>
      <c r="X642" s="1110"/>
      <c r="Y642" s="1110"/>
    </row>
    <row r="643" spans="1:25" s="1277" customFormat="1" ht="19.5" customHeight="1">
      <c r="A643" s="1276"/>
      <c r="C643" s="1263"/>
      <c r="D643" s="1278"/>
      <c r="E643" s="1278"/>
      <c r="F643" s="1278"/>
      <c r="G643" s="69"/>
      <c r="H643" s="107"/>
      <c r="I643" s="1110"/>
      <c r="J643" s="1110"/>
      <c r="K643" s="1110"/>
      <c r="L643" s="1110"/>
      <c r="M643" s="1110"/>
      <c r="N643" s="1110"/>
      <c r="O643" s="1110"/>
      <c r="P643" s="1110"/>
      <c r="Q643" s="1110"/>
      <c r="R643" s="1110"/>
      <c r="S643" s="1110"/>
      <c r="T643" s="1110"/>
      <c r="U643" s="1110"/>
      <c r="V643" s="1110"/>
      <c r="W643" s="1110"/>
      <c r="X643" s="1110"/>
      <c r="Y643" s="1110"/>
    </row>
    <row r="644" spans="1:25" s="1277" customFormat="1" ht="19.5" customHeight="1">
      <c r="A644" s="1276"/>
      <c r="C644" s="1263"/>
      <c r="D644" s="1278"/>
      <c r="E644" s="1278"/>
      <c r="F644" s="1278"/>
      <c r="G644" s="69"/>
      <c r="H644" s="107"/>
      <c r="I644" s="1110"/>
      <c r="J644" s="1110"/>
      <c r="K644" s="1110"/>
      <c r="L644" s="1110"/>
      <c r="M644" s="1110"/>
      <c r="N644" s="1110"/>
      <c r="O644" s="1110"/>
      <c r="P644" s="1110"/>
      <c r="Q644" s="1110"/>
      <c r="R644" s="1110"/>
      <c r="S644" s="1110"/>
      <c r="T644" s="1110"/>
      <c r="U644" s="1110"/>
      <c r="V644" s="1110"/>
      <c r="W644" s="1110"/>
      <c r="X644" s="1110"/>
      <c r="Y644" s="1110"/>
    </row>
    <row r="645" spans="1:25" s="1277" customFormat="1" ht="19.5" customHeight="1">
      <c r="A645" s="1276"/>
      <c r="C645" s="1263"/>
      <c r="D645" s="1278"/>
      <c r="E645" s="1278"/>
      <c r="F645" s="1278"/>
      <c r="G645" s="69"/>
      <c r="H645" s="107"/>
      <c r="I645" s="1110"/>
      <c r="J645" s="1110"/>
      <c r="K645" s="1110"/>
      <c r="L645" s="1110"/>
      <c r="M645" s="1110"/>
      <c r="N645" s="1110"/>
      <c r="O645" s="1110"/>
      <c r="P645" s="1110"/>
      <c r="Q645" s="1110"/>
      <c r="R645" s="1110"/>
      <c r="S645" s="1110"/>
      <c r="T645" s="1110"/>
      <c r="U645" s="1110"/>
      <c r="V645" s="1110"/>
      <c r="W645" s="1110"/>
      <c r="X645" s="1110"/>
      <c r="Y645" s="1110"/>
    </row>
    <row r="646" spans="1:25" s="1277" customFormat="1" ht="19.5" customHeight="1">
      <c r="A646" s="1276"/>
      <c r="C646" s="1263"/>
      <c r="D646" s="1278"/>
      <c r="E646" s="1278"/>
      <c r="F646" s="1278"/>
      <c r="G646" s="69"/>
      <c r="H646" s="107"/>
      <c r="I646" s="1110"/>
      <c r="J646" s="1110"/>
      <c r="K646" s="1110"/>
      <c r="L646" s="1110"/>
      <c r="M646" s="1110"/>
      <c r="N646" s="1110"/>
      <c r="O646" s="1110"/>
      <c r="P646" s="1110"/>
      <c r="Q646" s="1110"/>
      <c r="R646" s="1110"/>
      <c r="S646" s="1110"/>
      <c r="T646" s="1110"/>
      <c r="U646" s="1110"/>
      <c r="V646" s="1110"/>
      <c r="W646" s="1110"/>
      <c r="X646" s="1110"/>
      <c r="Y646" s="1110"/>
    </row>
    <row r="647" spans="1:25" ht="23.25">
      <c r="A647" s="1782" t="s">
        <v>1</v>
      </c>
      <c r="B647" s="1785" t="s">
        <v>2</v>
      </c>
      <c r="C647" s="1797" t="s">
        <v>3</v>
      </c>
      <c r="D647" s="1797"/>
      <c r="E647" s="1797"/>
      <c r="F647" s="1797"/>
      <c r="G647" s="1791" t="s">
        <v>149</v>
      </c>
      <c r="H647" s="1794" t="s">
        <v>4</v>
      </c>
    </row>
    <row r="648" spans="1:25" ht="80.25" customHeight="1">
      <c r="A648" s="1783"/>
      <c r="B648" s="1786"/>
      <c r="C648" s="1117" t="s">
        <v>5</v>
      </c>
      <c r="D648" s="1118" t="s">
        <v>6</v>
      </c>
      <c r="E648" s="1119" t="s">
        <v>7</v>
      </c>
      <c r="F648" s="1118" t="s">
        <v>8</v>
      </c>
      <c r="G648" s="1792"/>
      <c r="H648" s="1795"/>
    </row>
    <row r="649" spans="1:25" ht="24" customHeight="1">
      <c r="A649" s="1783"/>
      <c r="B649" s="1787"/>
      <c r="C649" s="1057" t="s">
        <v>9</v>
      </c>
      <c r="D649" s="1058" t="s">
        <v>10</v>
      </c>
      <c r="E649" s="1058" t="s">
        <v>11</v>
      </c>
      <c r="F649" s="1059" t="s">
        <v>12</v>
      </c>
      <c r="G649" s="1792"/>
      <c r="H649" s="1795"/>
    </row>
    <row r="650" spans="1:25" ht="24" customHeight="1">
      <c r="A650" s="1784"/>
      <c r="B650" s="1125" t="s">
        <v>13</v>
      </c>
      <c r="C650" s="1049">
        <v>2</v>
      </c>
      <c r="D650" s="1049" t="s">
        <v>377</v>
      </c>
      <c r="E650" s="1049" t="s">
        <v>378</v>
      </c>
      <c r="F650" s="1049" t="s">
        <v>875</v>
      </c>
      <c r="G650" s="1793"/>
      <c r="H650" s="1796"/>
    </row>
    <row r="651" spans="1:25" s="835" customFormat="1" ht="19.5" customHeight="1">
      <c r="A651" s="1182"/>
      <c r="B651" s="1192" t="s">
        <v>52</v>
      </c>
      <c r="C651" s="1559"/>
      <c r="D651" s="1557"/>
      <c r="E651" s="1557"/>
      <c r="F651" s="1557"/>
      <c r="G651" s="727"/>
      <c r="H651" s="716"/>
      <c r="I651" s="801"/>
      <c r="J651" s="801"/>
      <c r="K651" s="801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801"/>
      <c r="Y651" s="801"/>
    </row>
    <row r="652" spans="1:25" s="835" customFormat="1" ht="19.5" customHeight="1">
      <c r="A652" s="1182"/>
      <c r="B652" s="875" t="s">
        <v>810</v>
      </c>
      <c r="C652" s="1560"/>
      <c r="D652" s="1558"/>
      <c r="E652" s="1558"/>
      <c r="F652" s="1558"/>
      <c r="G652" s="727"/>
      <c r="H652" s="716"/>
      <c r="I652" s="801"/>
      <c r="J652" s="801"/>
      <c r="K652" s="801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801"/>
      <c r="Y652" s="801"/>
    </row>
    <row r="653" spans="1:25" s="835" customFormat="1" ht="19.5" customHeight="1">
      <c r="A653" s="1182"/>
      <c r="B653" s="886" t="s">
        <v>811</v>
      </c>
      <c r="C653" s="1560"/>
      <c r="D653" s="1558"/>
      <c r="E653" s="1558"/>
      <c r="F653" s="1558"/>
      <c r="G653" s="727"/>
      <c r="H653" s="716"/>
      <c r="I653" s="801"/>
      <c r="J653" s="801"/>
      <c r="K653" s="801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801"/>
      <c r="Y653" s="801"/>
    </row>
    <row r="654" spans="1:25" s="835" customFormat="1" ht="19.5" customHeight="1">
      <c r="A654" s="1182"/>
      <c r="B654" s="886" t="s">
        <v>812</v>
      </c>
      <c r="C654" s="1560"/>
      <c r="D654" s="1558"/>
      <c r="E654" s="1558"/>
      <c r="F654" s="1558"/>
      <c r="G654" s="727"/>
      <c r="H654" s="716"/>
      <c r="I654" s="801"/>
      <c r="J654" s="801"/>
      <c r="K654" s="801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801"/>
      <c r="Y654" s="801"/>
    </row>
    <row r="655" spans="1:25" s="835" customFormat="1" ht="19.5" customHeight="1">
      <c r="A655" s="1182"/>
      <c r="B655" s="886" t="s">
        <v>813</v>
      </c>
      <c r="C655" s="1560"/>
      <c r="D655" s="1558"/>
      <c r="E655" s="1558"/>
      <c r="F655" s="1558"/>
      <c r="G655" s="727"/>
      <c r="H655" s="716"/>
      <c r="I655" s="801"/>
      <c r="J655" s="801"/>
      <c r="K655" s="801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801"/>
      <c r="Y655" s="801"/>
    </row>
    <row r="656" spans="1:25" s="835" customFormat="1" ht="19.5" customHeight="1">
      <c r="A656" s="1182"/>
      <c r="B656" s="890" t="s">
        <v>814</v>
      </c>
      <c r="C656" s="1561"/>
      <c r="D656" s="1598"/>
      <c r="E656" s="1598"/>
      <c r="F656" s="1598"/>
      <c r="G656" s="173"/>
      <c r="H656" s="734"/>
      <c r="I656" s="801"/>
      <c r="J656" s="801"/>
      <c r="K656" s="801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801"/>
      <c r="Y656" s="801"/>
    </row>
    <row r="657" spans="1:25" s="835" customFormat="1" ht="21" customHeight="1">
      <c r="A657" s="1182"/>
      <c r="B657" s="1194" t="s">
        <v>52</v>
      </c>
      <c r="C657" s="1559"/>
      <c r="D657" s="1559"/>
      <c r="E657" s="1559"/>
      <c r="F657" s="1559"/>
      <c r="G657" s="182"/>
      <c r="H657" s="735"/>
      <c r="I657" s="801"/>
      <c r="J657" s="801"/>
      <c r="K657" s="801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801"/>
      <c r="Y657" s="801"/>
    </row>
    <row r="658" spans="1:25" s="835" customFormat="1" ht="21" customHeight="1">
      <c r="A658" s="1182"/>
      <c r="B658" s="891" t="s">
        <v>815</v>
      </c>
      <c r="C658" s="1560"/>
      <c r="D658" s="1560"/>
      <c r="E658" s="1560"/>
      <c r="F658" s="1560"/>
      <c r="G658" s="727"/>
      <c r="H658" s="716"/>
      <c r="I658" s="801"/>
      <c r="J658" s="801"/>
      <c r="K658" s="801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801"/>
      <c r="Y658" s="801"/>
    </row>
    <row r="659" spans="1:25" s="835" customFormat="1" ht="21" customHeight="1">
      <c r="A659" s="1182"/>
      <c r="B659" s="876" t="s">
        <v>768</v>
      </c>
      <c r="C659" s="1561"/>
      <c r="D659" s="1561"/>
      <c r="E659" s="1561"/>
      <c r="F659" s="1561"/>
      <c r="G659" s="173"/>
      <c r="H659" s="734"/>
      <c r="I659" s="801"/>
      <c r="J659" s="801"/>
      <c r="K659" s="801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801"/>
      <c r="Y659" s="801"/>
    </row>
    <row r="660" spans="1:25" s="835" customFormat="1" ht="21" customHeight="1">
      <c r="A660" s="1182"/>
      <c r="B660" s="1192" t="s">
        <v>52</v>
      </c>
      <c r="C660" s="1560"/>
      <c r="D660" s="1558"/>
      <c r="E660" s="1558"/>
      <c r="F660" s="1558"/>
      <c r="G660" s="727"/>
      <c r="H660" s="716"/>
      <c r="I660" s="801"/>
      <c r="J660" s="801"/>
      <c r="K660" s="801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801"/>
      <c r="Y660" s="801"/>
    </row>
    <row r="661" spans="1:25" s="835" customFormat="1" ht="21" customHeight="1">
      <c r="A661" s="1182"/>
      <c r="B661" s="1196" t="s">
        <v>816</v>
      </c>
      <c r="C661" s="1560"/>
      <c r="D661" s="1558"/>
      <c r="E661" s="1558"/>
      <c r="F661" s="1558"/>
      <c r="G661" s="727"/>
      <c r="H661" s="716"/>
      <c r="I661" s="801"/>
      <c r="J661" s="801"/>
      <c r="K661" s="801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801"/>
      <c r="Y661" s="801"/>
    </row>
    <row r="662" spans="1:25" s="835" customFormat="1" ht="21" customHeight="1">
      <c r="A662" s="1182"/>
      <c r="B662" s="1231" t="s">
        <v>770</v>
      </c>
      <c r="C662" s="1560"/>
      <c r="D662" s="1558"/>
      <c r="E662" s="1558"/>
      <c r="F662" s="1558"/>
      <c r="G662" s="727"/>
      <c r="H662" s="716"/>
      <c r="I662" s="801"/>
      <c r="J662" s="801"/>
      <c r="K662" s="801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801"/>
      <c r="Y662" s="801"/>
    </row>
    <row r="663" spans="1:25" s="835" customFormat="1" ht="21" customHeight="1">
      <c r="A663" s="1182"/>
      <c r="B663" s="1231" t="s">
        <v>771</v>
      </c>
      <c r="C663" s="1560"/>
      <c r="D663" s="1558"/>
      <c r="E663" s="1558"/>
      <c r="F663" s="1558"/>
      <c r="G663" s="727"/>
      <c r="H663" s="716"/>
      <c r="I663" s="801"/>
      <c r="J663" s="801"/>
      <c r="K663" s="801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801"/>
      <c r="Y663" s="801"/>
    </row>
    <row r="664" spans="1:25" s="835" customFormat="1" ht="21" customHeight="1">
      <c r="A664" s="1182"/>
      <c r="B664" s="890" t="s">
        <v>829</v>
      </c>
      <c r="C664" s="1561"/>
      <c r="D664" s="1598"/>
      <c r="E664" s="1598"/>
      <c r="F664" s="1598"/>
      <c r="G664" s="173"/>
      <c r="H664" s="734"/>
      <c r="I664" s="801"/>
      <c r="J664" s="801"/>
      <c r="K664" s="801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801"/>
      <c r="Y664" s="801"/>
    </row>
    <row r="665" spans="1:25" s="835" customFormat="1" ht="20.25" customHeight="1">
      <c r="A665" s="1182"/>
      <c r="B665" s="1192" t="s">
        <v>52</v>
      </c>
      <c r="C665" s="1559"/>
      <c r="D665" s="1557"/>
      <c r="E665" s="1557"/>
      <c r="F665" s="1557"/>
      <c r="G665" s="727"/>
      <c r="H665" s="716"/>
      <c r="I665" s="801"/>
      <c r="J665" s="801"/>
      <c r="K665" s="801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801"/>
      <c r="Y665" s="801"/>
    </row>
    <row r="666" spans="1:25" s="835" customFormat="1" ht="20.25" customHeight="1">
      <c r="A666" s="1182"/>
      <c r="B666" s="1196" t="s">
        <v>817</v>
      </c>
      <c r="C666" s="1560"/>
      <c r="D666" s="1558"/>
      <c r="E666" s="1558"/>
      <c r="F666" s="1558"/>
      <c r="G666" s="727"/>
      <c r="H666" s="716"/>
      <c r="I666" s="801"/>
      <c r="J666" s="801"/>
      <c r="K666" s="801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801"/>
      <c r="Y666" s="801"/>
    </row>
    <row r="667" spans="1:25" s="835" customFormat="1" ht="20.25" customHeight="1">
      <c r="A667" s="1182"/>
      <c r="B667" s="886" t="s">
        <v>831</v>
      </c>
      <c r="C667" s="1560"/>
      <c r="D667" s="1558"/>
      <c r="E667" s="1558"/>
      <c r="F667" s="1558"/>
      <c r="G667" s="727"/>
      <c r="H667" s="716"/>
      <c r="I667" s="801"/>
      <c r="J667" s="801"/>
      <c r="K667" s="801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801"/>
      <c r="Y667" s="801"/>
    </row>
    <row r="668" spans="1:25" s="835" customFormat="1" ht="20.25" customHeight="1">
      <c r="A668" s="1182"/>
      <c r="B668" s="886" t="s">
        <v>830</v>
      </c>
      <c r="C668" s="1560"/>
      <c r="D668" s="1558"/>
      <c r="E668" s="1558"/>
      <c r="F668" s="1558"/>
      <c r="G668" s="727"/>
      <c r="H668" s="716"/>
      <c r="I668" s="801"/>
      <c r="J668" s="801"/>
      <c r="K668" s="801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801"/>
      <c r="Y668" s="801"/>
    </row>
    <row r="669" spans="1:25" s="835" customFormat="1" ht="20.25" customHeight="1">
      <c r="A669" s="1182"/>
      <c r="B669" s="886" t="s">
        <v>818</v>
      </c>
      <c r="C669" s="1560"/>
      <c r="D669" s="1558"/>
      <c r="E669" s="1558"/>
      <c r="F669" s="1558"/>
      <c r="G669" s="727"/>
      <c r="H669" s="716"/>
      <c r="I669" s="801"/>
      <c r="J669" s="801"/>
      <c r="K669" s="801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801"/>
      <c r="Y669" s="801"/>
    </row>
    <row r="670" spans="1:25" s="835" customFormat="1" ht="20.25" customHeight="1">
      <c r="A670" s="1182"/>
      <c r="B670" s="886" t="s">
        <v>819</v>
      </c>
      <c r="C670" s="1560"/>
      <c r="D670" s="1558"/>
      <c r="E670" s="1558"/>
      <c r="F670" s="1558"/>
      <c r="G670" s="727"/>
      <c r="H670" s="716"/>
      <c r="I670" s="801"/>
      <c r="J670" s="801"/>
      <c r="K670" s="801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801"/>
      <c r="Y670" s="801"/>
    </row>
    <row r="671" spans="1:25" s="835" customFormat="1" ht="20.25" customHeight="1">
      <c r="A671" s="1182"/>
      <c r="B671" s="835" t="s">
        <v>820</v>
      </c>
      <c r="C671" s="1560"/>
      <c r="D671" s="1558"/>
      <c r="E671" s="1558"/>
      <c r="F671" s="1558"/>
      <c r="G671" s="173"/>
      <c r="H671" s="734"/>
      <c r="I671" s="801"/>
      <c r="J671" s="801"/>
      <c r="K671" s="801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801"/>
      <c r="Y671" s="801"/>
    </row>
    <row r="672" spans="1:25" s="886" customFormat="1" ht="20.25" customHeight="1">
      <c r="A672" s="1182"/>
      <c r="B672" s="1183" t="s">
        <v>52</v>
      </c>
      <c r="C672" s="1559"/>
      <c r="D672" s="1586"/>
      <c r="E672" s="1586"/>
      <c r="F672" s="1586"/>
      <c r="G672" s="727"/>
      <c r="H672" s="716"/>
      <c r="I672" s="804"/>
      <c r="J672" s="804"/>
      <c r="K672" s="804"/>
      <c r="L672" s="804"/>
      <c r="M672" s="804"/>
      <c r="N672" s="804"/>
      <c r="O672" s="804"/>
      <c r="P672" s="804"/>
      <c r="Q672" s="804"/>
      <c r="R672" s="804"/>
      <c r="S672" s="804"/>
      <c r="T672" s="804"/>
      <c r="U672" s="804"/>
      <c r="V672" s="804"/>
      <c r="W672" s="804"/>
      <c r="X672" s="804"/>
      <c r="Y672" s="804"/>
    </row>
    <row r="673" spans="1:8" ht="20.25" customHeight="1">
      <c r="A673" s="1182"/>
      <c r="B673" s="1197" t="s">
        <v>821</v>
      </c>
      <c r="C673" s="1560"/>
      <c r="D673" s="1576"/>
      <c r="E673" s="1576"/>
      <c r="F673" s="1576"/>
      <c r="G673" s="727"/>
      <c r="H673" s="716"/>
    </row>
    <row r="674" spans="1:8" ht="20.25" customHeight="1">
      <c r="A674" s="1182"/>
      <c r="B674" s="884" t="s">
        <v>822</v>
      </c>
      <c r="C674" s="1560"/>
      <c r="D674" s="1576"/>
      <c r="E674" s="1576"/>
      <c r="F674" s="1576"/>
      <c r="G674" s="727"/>
      <c r="H674" s="716"/>
    </row>
    <row r="675" spans="1:8" ht="20.25" customHeight="1">
      <c r="A675" s="1182"/>
      <c r="B675" s="884" t="s">
        <v>781</v>
      </c>
      <c r="C675" s="1560"/>
      <c r="D675" s="1576"/>
      <c r="E675" s="1576"/>
      <c r="F675" s="1576"/>
      <c r="G675" s="727"/>
      <c r="H675" s="716"/>
    </row>
    <row r="676" spans="1:8" ht="20.25" customHeight="1">
      <c r="A676" s="1189"/>
      <c r="B676" s="890" t="s">
        <v>782</v>
      </c>
      <c r="C676" s="1561"/>
      <c r="D676" s="1577"/>
      <c r="E676" s="1577"/>
      <c r="F676" s="1577"/>
      <c r="G676" s="173"/>
      <c r="H676" s="734"/>
    </row>
    <row r="677" spans="1:8" ht="20.25" customHeight="1">
      <c r="A677" s="1229"/>
      <c r="B677" s="1275"/>
      <c r="C677" s="1274"/>
      <c r="D677" s="1258"/>
      <c r="E677" s="1258"/>
      <c r="F677" s="1258"/>
      <c r="G677" s="528"/>
      <c r="H677" s="742"/>
    </row>
    <row r="678" spans="1:8" ht="23.25">
      <c r="A678" s="1782" t="s">
        <v>1</v>
      </c>
      <c r="B678" s="1785" t="s">
        <v>2</v>
      </c>
      <c r="C678" s="1788" t="s">
        <v>3</v>
      </c>
      <c r="D678" s="1789"/>
      <c r="E678" s="1789"/>
      <c r="F678" s="1790"/>
      <c r="G678" s="1791" t="s">
        <v>149</v>
      </c>
      <c r="H678" s="1794" t="s">
        <v>4</v>
      </c>
    </row>
    <row r="679" spans="1:8" ht="80.25" customHeight="1">
      <c r="A679" s="1783"/>
      <c r="B679" s="1786"/>
      <c r="C679" s="1117" t="s">
        <v>5</v>
      </c>
      <c r="D679" s="1118" t="s">
        <v>6</v>
      </c>
      <c r="E679" s="1119" t="s">
        <v>7</v>
      </c>
      <c r="F679" s="1118" t="s">
        <v>8</v>
      </c>
      <c r="G679" s="1792"/>
      <c r="H679" s="1795"/>
    </row>
    <row r="680" spans="1:8" ht="24" customHeight="1">
      <c r="A680" s="1783"/>
      <c r="B680" s="1787"/>
      <c r="C680" s="1057" t="s">
        <v>9</v>
      </c>
      <c r="D680" s="1058" t="s">
        <v>10</v>
      </c>
      <c r="E680" s="1058" t="s">
        <v>11</v>
      </c>
      <c r="F680" s="1059" t="s">
        <v>12</v>
      </c>
      <c r="G680" s="1792"/>
      <c r="H680" s="1795"/>
    </row>
    <row r="681" spans="1:8" ht="24" customHeight="1">
      <c r="A681" s="1784"/>
      <c r="B681" s="1125" t="s">
        <v>13</v>
      </c>
      <c r="C681" s="1049">
        <v>2</v>
      </c>
      <c r="D681" s="1049" t="s">
        <v>377</v>
      </c>
      <c r="E681" s="1049" t="s">
        <v>378</v>
      </c>
      <c r="F681" s="1049" t="s">
        <v>875</v>
      </c>
      <c r="G681" s="1793"/>
      <c r="H681" s="1796"/>
    </row>
    <row r="682" spans="1:8" ht="20.25" customHeight="1">
      <c r="A682" s="1182"/>
      <c r="B682" s="1194" t="s">
        <v>52</v>
      </c>
      <c r="C682" s="1564"/>
      <c r="D682" s="1557"/>
      <c r="E682" s="1557"/>
      <c r="F682" s="1557"/>
      <c r="G682" s="182"/>
      <c r="H682" s="735"/>
    </row>
    <row r="683" spans="1:8" ht="20.25" customHeight="1">
      <c r="A683" s="1182"/>
      <c r="B683" s="1198" t="s">
        <v>823</v>
      </c>
      <c r="C683" s="1611"/>
      <c r="D683" s="1558"/>
      <c r="E683" s="1558"/>
      <c r="F683" s="1558"/>
      <c r="G683" s="727"/>
      <c r="H683" s="716"/>
    </row>
    <row r="684" spans="1:8" ht="20.25" customHeight="1">
      <c r="A684" s="1182"/>
      <c r="B684" s="892" t="s">
        <v>824</v>
      </c>
      <c r="C684" s="1611"/>
      <c r="D684" s="1558"/>
      <c r="E684" s="1558"/>
      <c r="F684" s="1558"/>
      <c r="G684" s="727"/>
      <c r="H684" s="716"/>
    </row>
    <row r="685" spans="1:8" ht="20.25" customHeight="1">
      <c r="A685" s="1182"/>
      <c r="B685" s="890" t="s">
        <v>825</v>
      </c>
      <c r="C685" s="1611"/>
      <c r="D685" s="1598"/>
      <c r="E685" s="1598"/>
      <c r="F685" s="1598"/>
      <c r="G685" s="173"/>
      <c r="H685" s="734"/>
    </row>
    <row r="686" spans="1:8" ht="20.25" customHeight="1">
      <c r="A686" s="1182"/>
      <c r="B686" s="1194" t="s">
        <v>52</v>
      </c>
      <c r="C686" s="1564"/>
      <c r="D686" s="1612"/>
      <c r="E686" s="1612"/>
      <c r="F686" s="1612"/>
      <c r="G686" s="182"/>
      <c r="H686" s="735"/>
    </row>
    <row r="687" spans="1:8" ht="20.25" customHeight="1">
      <c r="A687" s="1182"/>
      <c r="B687" s="879" t="s">
        <v>913</v>
      </c>
      <c r="C687" s="1611"/>
      <c r="D687" s="1613"/>
      <c r="E687" s="1613"/>
      <c r="F687" s="1613"/>
      <c r="G687" s="727"/>
      <c r="H687" s="716"/>
    </row>
    <row r="688" spans="1:8" ht="20.25" customHeight="1">
      <c r="A688" s="1182"/>
      <c r="B688" s="1199" t="s">
        <v>787</v>
      </c>
      <c r="C688" s="1611"/>
      <c r="D688" s="1613"/>
      <c r="E688" s="1613"/>
      <c r="F688" s="1613"/>
      <c r="G688" s="727"/>
      <c r="H688" s="716"/>
    </row>
    <row r="689" spans="1:25" ht="20.25" customHeight="1">
      <c r="A689" s="1182"/>
      <c r="B689" s="1200" t="s">
        <v>914</v>
      </c>
      <c r="C689" s="1611"/>
      <c r="D689" s="1614"/>
      <c r="E689" s="1614"/>
      <c r="F689" s="1614"/>
      <c r="G689" s="173"/>
      <c r="H689" s="734"/>
    </row>
    <row r="690" spans="1:25" ht="21" customHeight="1">
      <c r="A690" s="1182"/>
      <c r="B690" s="1194" t="s">
        <v>52</v>
      </c>
      <c r="C690" s="1564"/>
      <c r="D690" s="1612"/>
      <c r="E690" s="1612"/>
      <c r="F690" s="1612"/>
      <c r="G690" s="182"/>
      <c r="H690" s="735"/>
    </row>
    <row r="691" spans="1:25" s="1066" customFormat="1" ht="21" customHeight="1">
      <c r="A691" s="1182"/>
      <c r="B691" s="879" t="s">
        <v>826</v>
      </c>
      <c r="C691" s="1611"/>
      <c r="D691" s="1613"/>
      <c r="E691" s="1613"/>
      <c r="F691" s="1613"/>
      <c r="G691" s="727"/>
      <c r="H691" s="716"/>
      <c r="I691" s="1065"/>
      <c r="J691" s="1065"/>
      <c r="K691" s="1065"/>
      <c r="L691" s="1065"/>
      <c r="M691" s="1065"/>
      <c r="N691" s="1065"/>
      <c r="O691" s="1065"/>
      <c r="P691" s="1065"/>
      <c r="Q691" s="1065"/>
      <c r="R691" s="1065"/>
      <c r="S691" s="1065"/>
      <c r="T691" s="1065"/>
      <c r="U691" s="1065"/>
      <c r="V691" s="1065"/>
      <c r="W691" s="1065"/>
      <c r="X691" s="1065"/>
      <c r="Y691" s="1065"/>
    </row>
    <row r="692" spans="1:25" ht="21" customHeight="1">
      <c r="A692" s="1182"/>
      <c r="B692" s="1199" t="s">
        <v>790</v>
      </c>
      <c r="C692" s="1611"/>
      <c r="D692" s="1613"/>
      <c r="E692" s="1613"/>
      <c r="F692" s="1613"/>
      <c r="G692" s="727"/>
      <c r="H692" s="716"/>
    </row>
    <row r="693" spans="1:25" ht="21" customHeight="1">
      <c r="A693" s="1182"/>
      <c r="B693" s="1200" t="s">
        <v>915</v>
      </c>
      <c r="C693" s="1611"/>
      <c r="D693" s="1614"/>
      <c r="E693" s="1614"/>
      <c r="F693" s="1614"/>
      <c r="G693" s="173"/>
      <c r="H693" s="734"/>
    </row>
    <row r="694" spans="1:25" ht="21" customHeight="1">
      <c r="A694" s="1182"/>
      <c r="B694" s="1194" t="s">
        <v>52</v>
      </c>
      <c r="C694" s="1608"/>
      <c r="D694" s="1608"/>
      <c r="E694" s="1608"/>
      <c r="F694" s="1608"/>
      <c r="G694" s="182"/>
      <c r="H694" s="735"/>
    </row>
    <row r="695" spans="1:25" ht="21" customHeight="1">
      <c r="A695" s="1182"/>
      <c r="B695" s="879" t="s">
        <v>827</v>
      </c>
      <c r="C695" s="1609"/>
      <c r="D695" s="1609"/>
      <c r="E695" s="1609"/>
      <c r="F695" s="1609"/>
      <c r="G695" s="727"/>
      <c r="H695" s="716"/>
    </row>
    <row r="696" spans="1:25" ht="21" customHeight="1">
      <c r="A696" s="1182"/>
      <c r="B696" s="1199" t="s">
        <v>793</v>
      </c>
      <c r="C696" s="1609"/>
      <c r="D696" s="1609"/>
      <c r="E696" s="1609"/>
      <c r="F696" s="1609"/>
      <c r="G696" s="727"/>
      <c r="H696" s="716"/>
    </row>
    <row r="697" spans="1:25" ht="21" customHeight="1">
      <c r="A697" s="1182"/>
      <c r="B697" s="1199" t="s">
        <v>794</v>
      </c>
      <c r="C697" s="1609"/>
      <c r="D697" s="1609"/>
      <c r="E697" s="1609"/>
      <c r="F697" s="1609"/>
      <c r="G697" s="727"/>
      <c r="H697" s="716"/>
    </row>
    <row r="698" spans="1:25" ht="21" customHeight="1">
      <c r="A698" s="1182"/>
      <c r="B698" s="1200" t="s">
        <v>795</v>
      </c>
      <c r="C698" s="1610"/>
      <c r="D698" s="1610"/>
      <c r="E698" s="1610"/>
      <c r="F698" s="1610"/>
      <c r="G698" s="173"/>
      <c r="H698" s="734"/>
    </row>
    <row r="699" spans="1:25" ht="21" customHeight="1">
      <c r="A699" s="1182"/>
      <c r="B699" s="1190" t="s">
        <v>52</v>
      </c>
      <c r="C699" s="1559"/>
      <c r="D699" s="1559"/>
      <c r="E699" s="1559"/>
      <c r="F699" s="1559"/>
      <c r="G699" s="727"/>
      <c r="H699" s="716"/>
    </row>
    <row r="700" spans="1:25" ht="21" customHeight="1">
      <c r="A700" s="1182"/>
      <c r="B700" s="880" t="s">
        <v>828</v>
      </c>
      <c r="C700" s="1560"/>
      <c r="D700" s="1560"/>
      <c r="E700" s="1560"/>
      <c r="F700" s="1560"/>
      <c r="G700" s="727"/>
      <c r="H700" s="716"/>
    </row>
    <row r="701" spans="1:25" ht="21" customHeight="1">
      <c r="A701" s="1182"/>
      <c r="B701" s="1201"/>
      <c r="C701" s="898">
        <f>COUNTIF(C627:C700,"/")</f>
        <v>0</v>
      </c>
      <c r="D701" s="898">
        <f>COUNTIF(D627:D700,"/")</f>
        <v>0</v>
      </c>
      <c r="E701" s="898">
        <f>COUNTIF(E627:E700,"/")</f>
        <v>0</v>
      </c>
      <c r="F701" s="898">
        <f>COUNTIF(F627:F700,"/")</f>
        <v>0</v>
      </c>
      <c r="G701" s="910"/>
      <c r="H701" s="740"/>
    </row>
    <row r="702" spans="1:25" s="699" customFormat="1" ht="21" customHeight="1">
      <c r="A702" s="783">
        <v>7</v>
      </c>
      <c r="B702" s="1605" t="s">
        <v>92</v>
      </c>
      <c r="C702" s="1606"/>
      <c r="D702" s="1606"/>
      <c r="E702" s="1606"/>
      <c r="F702" s="1606"/>
      <c r="G702" s="1606"/>
      <c r="H702" s="1607"/>
      <c r="I702" s="981"/>
      <c r="J702" s="981"/>
      <c r="K702" s="981"/>
      <c r="L702" s="981"/>
      <c r="M702" s="981"/>
      <c r="N702" s="981"/>
      <c r="O702" s="981"/>
      <c r="P702" s="981"/>
      <c r="Q702" s="981"/>
      <c r="R702" s="981"/>
      <c r="S702" s="981"/>
      <c r="T702" s="981"/>
      <c r="U702" s="981"/>
      <c r="V702" s="981"/>
      <c r="W702" s="981"/>
      <c r="X702" s="981"/>
      <c r="Y702" s="981"/>
    </row>
    <row r="703" spans="1:25" s="699" customFormat="1" ht="21" customHeight="1">
      <c r="A703" s="1202"/>
      <c r="B703" s="1591" t="s">
        <v>834</v>
      </c>
      <c r="C703" s="1592"/>
      <c r="D703" s="1592"/>
      <c r="E703" s="1592"/>
      <c r="F703" s="1592"/>
      <c r="G703" s="1592"/>
      <c r="H703" s="1593"/>
      <c r="I703" s="981"/>
      <c r="J703" s="981"/>
      <c r="K703" s="981"/>
      <c r="L703" s="981"/>
      <c r="M703" s="981"/>
      <c r="N703" s="981"/>
      <c r="O703" s="981"/>
      <c r="P703" s="981"/>
      <c r="Q703" s="981"/>
      <c r="R703" s="981"/>
      <c r="S703" s="981"/>
      <c r="T703" s="981"/>
      <c r="U703" s="981"/>
      <c r="V703" s="981"/>
      <c r="W703" s="981"/>
      <c r="X703" s="981"/>
      <c r="Y703" s="981"/>
    </row>
    <row r="704" spans="1:25" s="699" customFormat="1" ht="21" customHeight="1">
      <c r="A704" s="1203"/>
      <c r="B704" s="1204" t="s">
        <v>880</v>
      </c>
      <c r="C704" s="1559"/>
      <c r="D704" s="1559"/>
      <c r="E704" s="1559"/>
      <c r="F704" s="1559"/>
      <c r="G704" s="182"/>
      <c r="H704" s="735"/>
      <c r="I704" s="981"/>
      <c r="J704" s="981"/>
      <c r="K704" s="981"/>
      <c r="L704" s="981"/>
      <c r="M704" s="981"/>
      <c r="N704" s="981"/>
      <c r="O704" s="981"/>
      <c r="P704" s="981"/>
      <c r="Q704" s="981"/>
      <c r="R704" s="981"/>
      <c r="S704" s="981"/>
      <c r="T704" s="981"/>
      <c r="U704" s="981"/>
      <c r="V704" s="981"/>
      <c r="W704" s="981"/>
      <c r="X704" s="981"/>
      <c r="Y704" s="981"/>
    </row>
    <row r="705" spans="1:25" s="699" customFormat="1" ht="21" customHeight="1">
      <c r="A705" s="1203"/>
      <c r="B705" s="1205"/>
      <c r="C705" s="1561"/>
      <c r="D705" s="1561"/>
      <c r="E705" s="1561"/>
      <c r="F705" s="1561"/>
      <c r="G705" s="173"/>
      <c r="H705" s="734"/>
      <c r="I705" s="981"/>
      <c r="J705" s="981"/>
      <c r="K705" s="981"/>
      <c r="L705" s="981"/>
      <c r="M705" s="981"/>
      <c r="N705" s="981"/>
      <c r="O705" s="981"/>
      <c r="P705" s="981"/>
      <c r="Q705" s="981"/>
      <c r="R705" s="981"/>
      <c r="S705" s="981"/>
      <c r="T705" s="981"/>
      <c r="U705" s="981"/>
      <c r="V705" s="981"/>
      <c r="W705" s="981"/>
      <c r="X705" s="981"/>
      <c r="Y705" s="981"/>
    </row>
    <row r="706" spans="1:25" s="699" customFormat="1" ht="21" customHeight="1">
      <c r="A706" s="1203"/>
      <c r="B706" s="1204" t="s">
        <v>882</v>
      </c>
      <c r="C706" s="1559"/>
      <c r="D706" s="1559"/>
      <c r="E706" s="1559"/>
      <c r="F706" s="1559"/>
      <c r="G706" s="727"/>
      <c r="H706" s="716"/>
      <c r="I706" s="981"/>
      <c r="J706" s="981"/>
      <c r="K706" s="981"/>
      <c r="L706" s="981"/>
      <c r="M706" s="981"/>
      <c r="N706" s="981"/>
      <c r="O706" s="981"/>
      <c r="P706" s="981"/>
      <c r="Q706" s="981"/>
      <c r="R706" s="981"/>
      <c r="S706" s="981"/>
      <c r="T706" s="981"/>
      <c r="U706" s="981"/>
      <c r="V706" s="981"/>
      <c r="W706" s="981"/>
      <c r="X706" s="981"/>
      <c r="Y706" s="981"/>
    </row>
    <row r="707" spans="1:25" s="699" customFormat="1" ht="21" customHeight="1">
      <c r="A707" s="1232"/>
      <c r="B707" s="1233"/>
      <c r="C707" s="1561"/>
      <c r="D707" s="1561"/>
      <c r="E707" s="1561"/>
      <c r="F707" s="1561"/>
      <c r="G707" s="173"/>
      <c r="H707" s="734"/>
      <c r="I707" s="981"/>
      <c r="J707" s="981"/>
      <c r="K707" s="981"/>
      <c r="L707" s="981"/>
      <c r="M707" s="981"/>
      <c r="N707" s="981"/>
      <c r="O707" s="981"/>
      <c r="P707" s="981"/>
      <c r="Q707" s="981"/>
      <c r="R707" s="981"/>
      <c r="S707" s="981"/>
      <c r="T707" s="981"/>
      <c r="U707" s="981"/>
      <c r="V707" s="981"/>
      <c r="W707" s="981"/>
      <c r="X707" s="981"/>
      <c r="Y707" s="981"/>
    </row>
    <row r="708" spans="1:25" s="699" customFormat="1" ht="21" customHeight="1">
      <c r="A708" s="1300"/>
      <c r="B708" s="1301"/>
      <c r="C708" s="1274"/>
      <c r="D708" s="1274"/>
      <c r="E708" s="1274"/>
      <c r="F708" s="1274"/>
      <c r="G708" s="528"/>
      <c r="H708" s="742"/>
      <c r="I708" s="981"/>
      <c r="J708" s="981"/>
      <c r="K708" s="981"/>
      <c r="L708" s="981"/>
      <c r="M708" s="981"/>
      <c r="N708" s="981"/>
      <c r="O708" s="981"/>
      <c r="P708" s="981"/>
      <c r="Q708" s="981"/>
      <c r="R708" s="981"/>
      <c r="S708" s="981"/>
      <c r="T708" s="981"/>
      <c r="U708" s="981"/>
      <c r="V708" s="981"/>
      <c r="W708" s="981"/>
      <c r="X708" s="981"/>
      <c r="Y708" s="981"/>
    </row>
    <row r="709" spans="1:25" ht="23.25">
      <c r="A709" s="1782" t="s">
        <v>1</v>
      </c>
      <c r="B709" s="1785" t="s">
        <v>2</v>
      </c>
      <c r="C709" s="1788" t="s">
        <v>3</v>
      </c>
      <c r="D709" s="1789"/>
      <c r="E709" s="1789"/>
      <c r="F709" s="1790"/>
      <c r="G709" s="1791" t="s">
        <v>149</v>
      </c>
      <c r="H709" s="1794" t="s">
        <v>4</v>
      </c>
    </row>
    <row r="710" spans="1:25" ht="80.25" customHeight="1">
      <c r="A710" s="1783"/>
      <c r="B710" s="1786"/>
      <c r="C710" s="1117" t="s">
        <v>5</v>
      </c>
      <c r="D710" s="1118" t="s">
        <v>6</v>
      </c>
      <c r="E710" s="1119" t="s">
        <v>7</v>
      </c>
      <c r="F710" s="1118" t="s">
        <v>8</v>
      </c>
      <c r="G710" s="1792"/>
      <c r="H710" s="1795"/>
    </row>
    <row r="711" spans="1:25" ht="24" customHeight="1">
      <c r="A711" s="1783"/>
      <c r="B711" s="1787"/>
      <c r="C711" s="1057" t="s">
        <v>9</v>
      </c>
      <c r="D711" s="1058" t="s">
        <v>10</v>
      </c>
      <c r="E711" s="1058" t="s">
        <v>11</v>
      </c>
      <c r="F711" s="1059" t="s">
        <v>12</v>
      </c>
      <c r="G711" s="1792"/>
      <c r="H711" s="1795"/>
    </row>
    <row r="712" spans="1:25" ht="24" customHeight="1">
      <c r="A712" s="1784"/>
      <c r="B712" s="1125" t="s">
        <v>13</v>
      </c>
      <c r="C712" s="1049">
        <v>2</v>
      </c>
      <c r="D712" s="1049" t="s">
        <v>377</v>
      </c>
      <c r="E712" s="1049" t="s">
        <v>378</v>
      </c>
      <c r="F712" s="1049" t="s">
        <v>875</v>
      </c>
      <c r="G712" s="1793"/>
      <c r="H712" s="1796"/>
    </row>
    <row r="713" spans="1:25" s="703" customFormat="1" ht="21" customHeight="1">
      <c r="A713" s="1206"/>
      <c r="B713" s="1591" t="s">
        <v>879</v>
      </c>
      <c r="C713" s="1592"/>
      <c r="D713" s="1592"/>
      <c r="E713" s="1592"/>
      <c r="F713" s="1592"/>
      <c r="G713" s="1592"/>
      <c r="H713" s="1593"/>
      <c r="I713" s="983"/>
      <c r="J713" s="983"/>
      <c r="K713" s="983"/>
      <c r="L713" s="983"/>
      <c r="M713" s="983"/>
      <c r="N713" s="983"/>
      <c r="O713" s="983"/>
      <c r="P713" s="983"/>
      <c r="Q713" s="983"/>
      <c r="R713" s="983"/>
      <c r="S713" s="983"/>
      <c r="T713" s="983"/>
      <c r="U713" s="983"/>
      <c r="V713" s="983"/>
      <c r="W713" s="983"/>
      <c r="X713" s="983"/>
      <c r="Y713" s="983"/>
    </row>
    <row r="714" spans="1:25" s="699" customFormat="1" ht="21" customHeight="1">
      <c r="A714" s="1203"/>
      <c r="B714" s="1204" t="s">
        <v>878</v>
      </c>
      <c r="C714" s="1559"/>
      <c r="D714" s="1559"/>
      <c r="E714" s="1559"/>
      <c r="F714" s="1559"/>
      <c r="G714" s="182"/>
      <c r="H714" s="735"/>
      <c r="I714" s="981"/>
      <c r="J714" s="981"/>
      <c r="K714" s="981"/>
      <c r="L714" s="981"/>
      <c r="M714" s="981"/>
      <c r="N714" s="981"/>
      <c r="O714" s="981"/>
      <c r="P714" s="981"/>
      <c r="Q714" s="981"/>
      <c r="R714" s="981"/>
      <c r="S714" s="981"/>
      <c r="T714" s="981"/>
      <c r="U714" s="981"/>
      <c r="V714" s="981"/>
      <c r="W714" s="981"/>
      <c r="X714" s="981"/>
      <c r="Y714" s="981"/>
    </row>
    <row r="715" spans="1:25" s="699" customFormat="1" ht="21" customHeight="1">
      <c r="A715" s="1203"/>
      <c r="B715" s="1205"/>
      <c r="C715" s="1561"/>
      <c r="D715" s="1561"/>
      <c r="E715" s="1561"/>
      <c r="F715" s="1561"/>
      <c r="G715" s="173"/>
      <c r="H715" s="734"/>
      <c r="I715" s="981"/>
      <c r="J715" s="981"/>
      <c r="K715" s="981"/>
      <c r="L715" s="981"/>
      <c r="M715" s="981"/>
      <c r="N715" s="981"/>
      <c r="O715" s="981"/>
      <c r="P715" s="981"/>
      <c r="Q715" s="981"/>
      <c r="R715" s="981"/>
      <c r="S715" s="981"/>
      <c r="T715" s="981"/>
      <c r="U715" s="981"/>
      <c r="V715" s="981"/>
      <c r="W715" s="981"/>
      <c r="X715" s="981"/>
      <c r="Y715" s="981"/>
    </row>
    <row r="716" spans="1:25" s="699" customFormat="1" ht="21" customHeight="1">
      <c r="A716" s="1203"/>
      <c r="B716" s="1204" t="s">
        <v>883</v>
      </c>
      <c r="C716" s="1559"/>
      <c r="D716" s="1559"/>
      <c r="E716" s="1559"/>
      <c r="F716" s="1559"/>
      <c r="G716" s="727"/>
      <c r="H716" s="716"/>
      <c r="I716" s="981"/>
      <c r="J716" s="981"/>
      <c r="K716" s="981"/>
      <c r="L716" s="981"/>
      <c r="M716" s="981"/>
      <c r="N716" s="981"/>
      <c r="O716" s="981"/>
      <c r="P716" s="981"/>
      <c r="Q716" s="981"/>
      <c r="R716" s="981"/>
      <c r="S716" s="981"/>
      <c r="T716" s="981"/>
      <c r="U716" s="981"/>
      <c r="V716" s="981"/>
      <c r="W716" s="981"/>
      <c r="X716" s="981"/>
      <c r="Y716" s="981"/>
    </row>
    <row r="717" spans="1:25" s="699" customFormat="1" ht="21" customHeight="1">
      <c r="A717" s="1203"/>
      <c r="B717" s="1205"/>
      <c r="C717" s="1561"/>
      <c r="D717" s="1561"/>
      <c r="E717" s="1561"/>
      <c r="F717" s="1561"/>
      <c r="G717" s="173"/>
      <c r="H717" s="734"/>
      <c r="I717" s="981"/>
      <c r="J717" s="981"/>
      <c r="K717" s="981"/>
      <c r="L717" s="981"/>
      <c r="M717" s="981"/>
      <c r="N717" s="981"/>
      <c r="O717" s="981"/>
      <c r="P717" s="981"/>
      <c r="Q717" s="981"/>
      <c r="R717" s="981"/>
      <c r="S717" s="981"/>
      <c r="T717" s="981"/>
      <c r="U717" s="981"/>
      <c r="V717" s="981"/>
      <c r="W717" s="981"/>
      <c r="X717" s="981"/>
      <c r="Y717" s="981"/>
    </row>
    <row r="718" spans="1:25" s="699" customFormat="1" ht="21" customHeight="1">
      <c r="A718" s="1203"/>
      <c r="B718" s="1207" t="s">
        <v>881</v>
      </c>
      <c r="C718" s="1559"/>
      <c r="D718" s="1559"/>
      <c r="E718" s="1559"/>
      <c r="F718" s="1559"/>
      <c r="G718" s="182"/>
      <c r="H718" s="735"/>
      <c r="I718" s="981"/>
      <c r="J718" s="981"/>
      <c r="K718" s="981"/>
      <c r="L718" s="981"/>
      <c r="M718" s="981"/>
      <c r="N718" s="981"/>
      <c r="O718" s="981"/>
      <c r="P718" s="981"/>
      <c r="Q718" s="981"/>
      <c r="R718" s="981"/>
      <c r="S718" s="981"/>
      <c r="T718" s="981"/>
      <c r="U718" s="981"/>
      <c r="V718" s="981"/>
      <c r="W718" s="981"/>
      <c r="X718" s="981"/>
      <c r="Y718" s="981"/>
    </row>
    <row r="719" spans="1:25" s="702" customFormat="1" ht="21" customHeight="1">
      <c r="A719" s="1203"/>
      <c r="B719" s="1164" t="s">
        <v>847</v>
      </c>
      <c r="C719" s="1560"/>
      <c r="D719" s="1560"/>
      <c r="E719" s="1560"/>
      <c r="F719" s="1560"/>
      <c r="G719" s="727"/>
      <c r="H719" s="716"/>
      <c r="I719" s="982"/>
      <c r="J719" s="982"/>
      <c r="K719" s="982"/>
      <c r="L719" s="982"/>
      <c r="M719" s="982"/>
      <c r="N719" s="982"/>
      <c r="O719" s="982"/>
      <c r="P719" s="982"/>
      <c r="Q719" s="982"/>
      <c r="R719" s="982"/>
      <c r="S719" s="982"/>
      <c r="T719" s="982"/>
      <c r="U719" s="982"/>
      <c r="V719" s="982"/>
      <c r="W719" s="982"/>
      <c r="X719" s="982"/>
      <c r="Y719" s="982"/>
    </row>
    <row r="720" spans="1:25" s="703" customFormat="1" ht="21" customHeight="1">
      <c r="A720" s="1203"/>
      <c r="B720" s="1164" t="s">
        <v>833</v>
      </c>
      <c r="C720" s="1560"/>
      <c r="D720" s="1560"/>
      <c r="E720" s="1560"/>
      <c r="F720" s="1560"/>
      <c r="G720" s="727"/>
      <c r="H720" s="716"/>
      <c r="I720" s="983"/>
      <c r="J720" s="983"/>
      <c r="K720" s="983"/>
      <c r="L720" s="983"/>
      <c r="M720" s="983"/>
      <c r="N720" s="983"/>
      <c r="O720" s="983"/>
      <c r="P720" s="983"/>
      <c r="Q720" s="983"/>
      <c r="R720" s="983"/>
      <c r="S720" s="983"/>
      <c r="T720" s="983"/>
      <c r="U720" s="983"/>
      <c r="V720" s="983"/>
      <c r="W720" s="983"/>
      <c r="X720" s="983"/>
      <c r="Y720" s="983"/>
    </row>
    <row r="721" spans="1:25" s="703" customFormat="1" ht="21" customHeight="1">
      <c r="A721" s="1203"/>
      <c r="B721" s="1164" t="s">
        <v>386</v>
      </c>
      <c r="C721" s="1561"/>
      <c r="D721" s="1561"/>
      <c r="E721" s="1561"/>
      <c r="F721" s="1561"/>
      <c r="G721" s="173"/>
      <c r="H721" s="734"/>
      <c r="I721" s="983"/>
      <c r="J721" s="983"/>
      <c r="K721" s="983"/>
      <c r="L721" s="983"/>
      <c r="M721" s="983"/>
      <c r="N721" s="983"/>
      <c r="O721" s="983"/>
      <c r="P721" s="983"/>
      <c r="Q721" s="983"/>
      <c r="R721" s="983"/>
      <c r="S721" s="983"/>
      <c r="T721" s="983"/>
      <c r="U721" s="983"/>
      <c r="V721" s="983"/>
      <c r="W721" s="983"/>
      <c r="X721" s="983"/>
      <c r="Y721" s="983"/>
    </row>
    <row r="722" spans="1:25" s="703" customFormat="1" ht="21" customHeight="1">
      <c r="A722" s="1208"/>
      <c r="B722" s="1046"/>
      <c r="C722" s="866">
        <f>COUNTIF(C702:C721,"/")</f>
        <v>0</v>
      </c>
      <c r="D722" s="866">
        <f>COUNTIF(D702:D721,"/")</f>
        <v>0</v>
      </c>
      <c r="E722" s="866">
        <f>COUNTIF(E702:E721,"/")</f>
        <v>0</v>
      </c>
      <c r="F722" s="866">
        <f>COUNTIF(F702:F721,"/")</f>
        <v>0</v>
      </c>
      <c r="G722" s="691"/>
      <c r="H722" s="673"/>
      <c r="I722" s="983"/>
      <c r="J722" s="983"/>
      <c r="K722" s="983"/>
      <c r="L722" s="983"/>
      <c r="M722" s="983"/>
      <c r="N722" s="983"/>
      <c r="O722" s="983"/>
      <c r="P722" s="983"/>
      <c r="Q722" s="983"/>
      <c r="R722" s="983"/>
      <c r="S722" s="983"/>
      <c r="T722" s="983"/>
      <c r="U722" s="983"/>
      <c r="V722" s="983"/>
      <c r="W722" s="983"/>
      <c r="X722" s="983"/>
      <c r="Y722" s="983"/>
    </row>
    <row r="723" spans="1:25" s="703" customFormat="1" ht="21" customHeight="1">
      <c r="A723" s="783">
        <v>8</v>
      </c>
      <c r="B723" s="1587" t="s">
        <v>233</v>
      </c>
      <c r="C723" s="1587"/>
      <c r="D723" s="1587"/>
      <c r="E723" s="1587"/>
      <c r="F723" s="1587"/>
      <c r="G723" s="1587"/>
      <c r="H723" s="1588"/>
      <c r="I723" s="983"/>
      <c r="J723" s="983"/>
      <c r="K723" s="983"/>
      <c r="L723" s="983"/>
      <c r="M723" s="983"/>
      <c r="N723" s="983"/>
      <c r="O723" s="983"/>
      <c r="P723" s="983"/>
      <c r="Q723" s="983"/>
      <c r="R723" s="983"/>
      <c r="S723" s="983"/>
      <c r="T723" s="983"/>
      <c r="U723" s="983"/>
      <c r="V723" s="983"/>
      <c r="W723" s="983"/>
      <c r="X723" s="983"/>
      <c r="Y723" s="983"/>
    </row>
    <row r="724" spans="1:25" s="703" customFormat="1" ht="21" customHeight="1">
      <c r="A724" s="692"/>
      <c r="B724" s="693" t="s">
        <v>232</v>
      </c>
      <c r="C724" s="1589"/>
      <c r="D724" s="1586"/>
      <c r="E724" s="1586"/>
      <c r="F724" s="1586"/>
      <c r="G724" s="727"/>
      <c r="H724" s="716"/>
      <c r="I724" s="983"/>
      <c r="J724" s="983"/>
      <c r="K724" s="983"/>
      <c r="L724" s="983"/>
      <c r="M724" s="983"/>
      <c r="N724" s="983"/>
      <c r="O724" s="983"/>
      <c r="P724" s="983"/>
      <c r="Q724" s="983"/>
      <c r="R724" s="983"/>
      <c r="S724" s="983"/>
      <c r="T724" s="983"/>
      <c r="U724" s="983"/>
      <c r="V724" s="983"/>
      <c r="W724" s="983"/>
      <c r="X724" s="983"/>
      <c r="Y724" s="983"/>
    </row>
    <row r="725" spans="1:25" s="687" customFormat="1" ht="21" customHeight="1">
      <c r="A725" s="692"/>
      <c r="B725" s="694"/>
      <c r="C725" s="1590"/>
      <c r="D725" s="1577"/>
      <c r="E725" s="1577"/>
      <c r="F725" s="1577"/>
      <c r="G725" s="173"/>
      <c r="H725" s="734"/>
      <c r="I725" s="113"/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</row>
    <row r="726" spans="1:25" s="687" customFormat="1" ht="21" customHeight="1">
      <c r="A726" s="1208"/>
      <c r="B726" s="1046"/>
      <c r="C726" s="866">
        <f>COUNTIF(C723:C725,"/")</f>
        <v>0</v>
      </c>
      <c r="D726" s="866">
        <f>COUNTIF(D723:D725,"/")</f>
        <v>0</v>
      </c>
      <c r="E726" s="866">
        <f>COUNTIF(E723:E725,"/")</f>
        <v>0</v>
      </c>
      <c r="F726" s="866">
        <f>COUNTIF(F723:F725,"/")</f>
        <v>0</v>
      </c>
      <c r="G726" s="696"/>
      <c r="H726" s="697"/>
      <c r="I726" s="113"/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</row>
    <row r="727" spans="1:25" s="687" customFormat="1" ht="21" customHeight="1">
      <c r="A727" s="1159">
        <v>9</v>
      </c>
      <c r="B727" s="1591" t="s">
        <v>151</v>
      </c>
      <c r="C727" s="1592"/>
      <c r="D727" s="1592"/>
      <c r="E727" s="1592"/>
      <c r="F727" s="1592"/>
      <c r="G727" s="1592"/>
      <c r="H727" s="1593"/>
      <c r="I727" s="113"/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</row>
    <row r="728" spans="1:25" s="687" customFormat="1" ht="21" customHeight="1">
      <c r="A728" s="1203"/>
      <c r="B728" s="1209" t="s">
        <v>370</v>
      </c>
      <c r="C728" s="1562"/>
      <c r="D728" s="1586"/>
      <c r="E728" s="1586"/>
      <c r="F728" s="1586"/>
      <c r="G728" s="182"/>
      <c r="H728" s="735"/>
      <c r="I728" s="113"/>
      <c r="J728" s="113"/>
      <c r="K728" s="11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</row>
    <row r="729" spans="1:25" s="687" customFormat="1" ht="21" customHeight="1">
      <c r="A729" s="1203"/>
      <c r="B729" s="1210" t="s">
        <v>152</v>
      </c>
      <c r="C729" s="1563"/>
      <c r="D729" s="1576"/>
      <c r="E729" s="1576"/>
      <c r="F729" s="1576"/>
      <c r="G729" s="727"/>
      <c r="H729" s="716"/>
      <c r="I729" s="113"/>
      <c r="J729" s="113"/>
      <c r="K729" s="11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</row>
    <row r="730" spans="1:25" ht="21" customHeight="1">
      <c r="A730" s="1203"/>
      <c r="B730" s="1210" t="s">
        <v>364</v>
      </c>
      <c r="C730" s="1563"/>
      <c r="D730" s="1576"/>
      <c r="E730" s="1576"/>
      <c r="F730" s="1576"/>
      <c r="G730" s="727"/>
      <c r="H730" s="716"/>
    </row>
    <row r="731" spans="1:25" ht="21" customHeight="1">
      <c r="A731" s="1203"/>
      <c r="B731" s="1211" t="s">
        <v>365</v>
      </c>
      <c r="C731" s="1563"/>
      <c r="D731" s="1576"/>
      <c r="E731" s="1576"/>
      <c r="F731" s="1576"/>
      <c r="G731" s="727"/>
      <c r="H731" s="716"/>
    </row>
    <row r="732" spans="1:25" ht="21" customHeight="1">
      <c r="A732" s="1203"/>
      <c r="B732" s="1212" t="s">
        <v>153</v>
      </c>
      <c r="C732" s="1564"/>
      <c r="D732" s="1577"/>
      <c r="E732" s="1577"/>
      <c r="F732" s="1577"/>
      <c r="G732" s="173"/>
      <c r="H732" s="734"/>
    </row>
    <row r="733" spans="1:25" ht="21" customHeight="1">
      <c r="A733" s="1203"/>
      <c r="B733" s="1211" t="s">
        <v>371</v>
      </c>
      <c r="C733" s="1562"/>
      <c r="D733" s="1586"/>
      <c r="E733" s="1586"/>
      <c r="F733" s="1586"/>
      <c r="G733" s="182"/>
      <c r="H733" s="735"/>
    </row>
    <row r="734" spans="1:25" ht="21" customHeight="1">
      <c r="A734" s="1203"/>
      <c r="B734" s="1211" t="s">
        <v>154</v>
      </c>
      <c r="C734" s="1563"/>
      <c r="D734" s="1576"/>
      <c r="E734" s="1576"/>
      <c r="F734" s="1576"/>
      <c r="G734" s="727"/>
      <c r="H734" s="716"/>
    </row>
    <row r="735" spans="1:25" ht="21" customHeight="1">
      <c r="A735" s="1203"/>
      <c r="B735" s="1210" t="s">
        <v>364</v>
      </c>
      <c r="C735" s="1563"/>
      <c r="D735" s="1576"/>
      <c r="E735" s="1576"/>
      <c r="F735" s="1576"/>
      <c r="G735" s="727"/>
      <c r="H735" s="716"/>
    </row>
    <row r="736" spans="1:25" ht="21" customHeight="1">
      <c r="A736" s="1203"/>
      <c r="B736" s="1211" t="s">
        <v>365</v>
      </c>
      <c r="C736" s="1563"/>
      <c r="D736" s="1576"/>
      <c r="E736" s="1576"/>
      <c r="F736" s="1576"/>
      <c r="G736" s="727"/>
      <c r="H736" s="716"/>
    </row>
    <row r="737" spans="1:25" ht="21" customHeight="1">
      <c r="A737" s="1203"/>
      <c r="B737" s="1211" t="s">
        <v>153</v>
      </c>
      <c r="C737" s="1564"/>
      <c r="D737" s="1577"/>
      <c r="E737" s="1577"/>
      <c r="F737" s="1577"/>
      <c r="G737" s="173"/>
      <c r="H737" s="734"/>
    </row>
    <row r="738" spans="1:25" ht="21" customHeight="1">
      <c r="A738" s="1265"/>
      <c r="B738" s="1213"/>
      <c r="C738" s="866">
        <f>COUNTIF(C727:C737,"/")</f>
        <v>0</v>
      </c>
      <c r="D738" s="866">
        <f>COUNTIF(D727:D737,"/")</f>
        <v>0</v>
      </c>
      <c r="E738" s="866">
        <f>COUNTIF(E727:E737,"/")</f>
        <v>0</v>
      </c>
      <c r="F738" s="866">
        <f>COUNTIF(F727:F737,"/")</f>
        <v>0</v>
      </c>
      <c r="G738" s="1283"/>
      <c r="H738" s="1284"/>
    </row>
    <row r="739" spans="1:25" ht="23.25">
      <c r="A739" s="1782" t="s">
        <v>1</v>
      </c>
      <c r="B739" s="1785" t="s">
        <v>2</v>
      </c>
      <c r="C739" s="1788" t="s">
        <v>3</v>
      </c>
      <c r="D739" s="1789"/>
      <c r="E739" s="1789"/>
      <c r="F739" s="1790"/>
      <c r="G739" s="1791" t="s">
        <v>149</v>
      </c>
      <c r="H739" s="1794" t="s">
        <v>4</v>
      </c>
    </row>
    <row r="740" spans="1:25" ht="80.25" customHeight="1">
      <c r="A740" s="1783"/>
      <c r="B740" s="1786"/>
      <c r="C740" s="1117" t="s">
        <v>5</v>
      </c>
      <c r="D740" s="1118" t="s">
        <v>6</v>
      </c>
      <c r="E740" s="1119" t="s">
        <v>7</v>
      </c>
      <c r="F740" s="1118" t="s">
        <v>8</v>
      </c>
      <c r="G740" s="1792"/>
      <c r="H740" s="1795"/>
    </row>
    <row r="741" spans="1:25" ht="24" customHeight="1">
      <c r="A741" s="1783"/>
      <c r="B741" s="1787"/>
      <c r="C741" s="1057" t="s">
        <v>9</v>
      </c>
      <c r="D741" s="1058" t="s">
        <v>10</v>
      </c>
      <c r="E741" s="1058" t="s">
        <v>11</v>
      </c>
      <c r="F741" s="1059" t="s">
        <v>12</v>
      </c>
      <c r="G741" s="1792"/>
      <c r="H741" s="1795"/>
    </row>
    <row r="742" spans="1:25" ht="24" customHeight="1">
      <c r="A742" s="1784"/>
      <c r="B742" s="1125" t="s">
        <v>13</v>
      </c>
      <c r="C742" s="1049">
        <v>2</v>
      </c>
      <c r="D742" s="1049" t="s">
        <v>377</v>
      </c>
      <c r="E742" s="1049" t="s">
        <v>378</v>
      </c>
      <c r="F742" s="1049" t="s">
        <v>875</v>
      </c>
      <c r="G742" s="1793"/>
      <c r="H742" s="1796"/>
    </row>
    <row r="743" spans="1:25" ht="26.25" customHeight="1">
      <c r="A743" s="1287"/>
      <c r="B743" s="1215" t="s">
        <v>898</v>
      </c>
      <c r="C743" s="948">
        <f>COUNTIF(C8:C737,"/")</f>
        <v>0</v>
      </c>
      <c r="D743" s="948">
        <f>COUNTIF(D8:D737,"/")</f>
        <v>0</v>
      </c>
      <c r="E743" s="948">
        <f>COUNTIF(E8:E737,"/")</f>
        <v>0</v>
      </c>
      <c r="F743" s="948">
        <f>COUNTIF(F8:F737,"/")</f>
        <v>0</v>
      </c>
      <c r="G743" s="1297"/>
      <c r="H743" s="1284"/>
    </row>
    <row r="744" spans="1:25" ht="26.25" customHeight="1">
      <c r="A744" s="1214"/>
      <c r="B744" s="1215" t="s">
        <v>899</v>
      </c>
      <c r="C744" s="949">
        <f>+C743*$C$7</f>
        <v>0</v>
      </c>
      <c r="D744" s="949">
        <f>+D743*$C$7</f>
        <v>0</v>
      </c>
      <c r="E744" s="949">
        <f>+E743*$C$7</f>
        <v>0</v>
      </c>
      <c r="F744" s="949">
        <f>+F743*$C$7</f>
        <v>0</v>
      </c>
      <c r="G744" s="1297"/>
      <c r="H744" s="1284"/>
    </row>
    <row r="745" spans="1:25" ht="26.25" customHeight="1">
      <c r="A745" s="1214"/>
      <c r="B745" s="1281" t="s">
        <v>96</v>
      </c>
      <c r="C745" s="1814">
        <f>SUM(C744:E744)-F744</f>
        <v>0</v>
      </c>
      <c r="D745" s="1815"/>
      <c r="E745" s="1815"/>
      <c r="F745" s="1815"/>
      <c r="G745" s="1579" t="s">
        <v>216</v>
      </c>
      <c r="H745" s="1282" t="s">
        <v>897</v>
      </c>
    </row>
    <row r="746" spans="1:25" ht="26.25" customHeight="1">
      <c r="A746" s="1214"/>
      <c r="B746" s="1216" t="s">
        <v>97</v>
      </c>
      <c r="C746" s="1571">
        <f>+C745*100/(+H747-F744)</f>
        <v>0</v>
      </c>
      <c r="D746" s="1572"/>
      <c r="E746" s="1572"/>
      <c r="F746" s="1572"/>
      <c r="G746" s="1579"/>
      <c r="H746" s="965" t="s">
        <v>218</v>
      </c>
    </row>
    <row r="747" spans="1:25" ht="26.25" customHeight="1">
      <c r="A747" s="1217"/>
      <c r="B747" s="1218" t="s">
        <v>900</v>
      </c>
      <c r="C747" s="956" t="s">
        <v>212</v>
      </c>
      <c r="D747" s="957" t="s">
        <v>213</v>
      </c>
      <c r="E747" s="957" t="s">
        <v>214</v>
      </c>
      <c r="F747" s="957" t="s">
        <v>215</v>
      </c>
      <c r="G747" s="1579"/>
      <c r="H747" s="1584" t="s">
        <v>896</v>
      </c>
    </row>
    <row r="748" spans="1:25" s="1295" customFormat="1" ht="26.25" customHeight="1">
      <c r="A748" s="1288"/>
      <c r="B748" s="1296" t="s">
        <v>96</v>
      </c>
      <c r="C748" s="1816" t="s">
        <v>217</v>
      </c>
      <c r="D748" s="1817"/>
      <c r="E748" s="1817"/>
      <c r="F748" s="1818"/>
      <c r="G748" s="1580"/>
      <c r="H748" s="1585"/>
      <c r="I748" s="1294"/>
      <c r="J748" s="1294"/>
      <c r="K748" s="1294"/>
      <c r="L748" s="1294"/>
      <c r="M748" s="1294"/>
      <c r="N748" s="1294"/>
      <c r="O748" s="1294"/>
      <c r="P748" s="1294"/>
      <c r="Q748" s="1294"/>
      <c r="R748" s="1294"/>
      <c r="S748" s="1294"/>
      <c r="T748" s="1294"/>
      <c r="U748" s="1294"/>
      <c r="V748" s="1294"/>
      <c r="W748" s="1294"/>
      <c r="X748" s="1294"/>
      <c r="Y748" s="1294"/>
    </row>
    <row r="749" spans="1:25" s="1294" customFormat="1" ht="21.75" customHeight="1">
      <c r="A749" s="1289"/>
      <c r="B749" s="1290"/>
      <c r="C749" s="1291"/>
      <c r="D749" s="1291"/>
      <c r="E749" s="1291"/>
      <c r="F749" s="1291"/>
      <c r="G749" s="1292"/>
      <c r="H749" s="1293"/>
    </row>
    <row r="750" spans="1:25" ht="21.75" customHeight="1">
      <c r="A750" s="1219"/>
      <c r="B750" s="1220" t="s">
        <v>497</v>
      </c>
      <c r="C750" s="1565" t="s">
        <v>98</v>
      </c>
      <c r="D750" s="1565"/>
      <c r="E750" s="1044" t="s">
        <v>120</v>
      </c>
      <c r="F750" s="1044" t="s">
        <v>99</v>
      </c>
      <c r="G750" s="1566" t="s">
        <v>508</v>
      </c>
      <c r="H750" s="1566"/>
    </row>
    <row r="751" spans="1:25" ht="21.75" customHeight="1">
      <c r="A751" s="1219"/>
      <c r="B751" s="1220" t="s">
        <v>510</v>
      </c>
      <c r="C751" s="984">
        <v>90</v>
      </c>
      <c r="D751" s="986">
        <v>100</v>
      </c>
      <c r="E751" s="1044" t="s">
        <v>100</v>
      </c>
      <c r="F751" s="1044" t="s">
        <v>101</v>
      </c>
      <c r="G751" s="1567" t="s">
        <v>895</v>
      </c>
      <c r="H751" s="1568"/>
    </row>
    <row r="752" spans="1:25" ht="21.75" customHeight="1">
      <c r="A752" s="1219"/>
      <c r="B752" s="1220"/>
      <c r="C752" s="984">
        <v>80</v>
      </c>
      <c r="D752" s="962">
        <v>89.99</v>
      </c>
      <c r="E752" s="1044" t="s">
        <v>102</v>
      </c>
      <c r="F752" s="1044" t="s">
        <v>103</v>
      </c>
      <c r="G752" s="1569" t="s">
        <v>891</v>
      </c>
      <c r="H752" s="1570"/>
    </row>
    <row r="753" spans="1:8" ht="21.75" customHeight="1">
      <c r="A753" s="1219"/>
      <c r="B753" s="1220"/>
      <c r="C753" s="984">
        <v>70</v>
      </c>
      <c r="D753" s="962">
        <v>79.989999999999995</v>
      </c>
      <c r="E753" s="1044" t="s">
        <v>104</v>
      </c>
      <c r="F753" s="1044" t="s">
        <v>105</v>
      </c>
      <c r="G753" s="1569" t="s">
        <v>892</v>
      </c>
      <c r="H753" s="1570"/>
    </row>
    <row r="754" spans="1:8" ht="21.75" customHeight="1">
      <c r="A754" s="1219"/>
      <c r="B754" s="1220"/>
      <c r="C754" s="984">
        <v>60</v>
      </c>
      <c r="D754" s="963">
        <v>69.989999999999995</v>
      </c>
      <c r="E754" s="1044" t="s">
        <v>106</v>
      </c>
      <c r="F754" s="855" t="s">
        <v>107</v>
      </c>
      <c r="G754" s="1569" t="s">
        <v>893</v>
      </c>
      <c r="H754" s="1570"/>
    </row>
    <row r="755" spans="1:8" ht="21.75" customHeight="1">
      <c r="A755" s="1219"/>
      <c r="B755" s="1220"/>
      <c r="C755" s="985">
        <v>0</v>
      </c>
      <c r="D755" s="963">
        <v>59.99</v>
      </c>
      <c r="E755" s="1044" t="s">
        <v>106</v>
      </c>
      <c r="F755" s="855" t="s">
        <v>108</v>
      </c>
      <c r="G755" s="1553" t="s">
        <v>894</v>
      </c>
      <c r="H755" s="1554"/>
    </row>
  </sheetData>
  <mergeCells count="590">
    <mergeCell ref="C78:C81"/>
    <mergeCell ref="D78:D81"/>
    <mergeCell ref="E78:E81"/>
    <mergeCell ref="F78:F81"/>
    <mergeCell ref="C82:C87"/>
    <mergeCell ref="D82:D87"/>
    <mergeCell ref="E82:E87"/>
    <mergeCell ref="F82:F87"/>
    <mergeCell ref="C70:C73"/>
    <mergeCell ref="D70:D73"/>
    <mergeCell ref="E70:E73"/>
    <mergeCell ref="F70:F73"/>
    <mergeCell ref="C74:C77"/>
    <mergeCell ref="D74:D77"/>
    <mergeCell ref="E74:E77"/>
    <mergeCell ref="F74:F77"/>
    <mergeCell ref="A89:A92"/>
    <mergeCell ref="B89:B91"/>
    <mergeCell ref="C89:F89"/>
    <mergeCell ref="G89:G92"/>
    <mergeCell ref="H89:H92"/>
    <mergeCell ref="C100:C106"/>
    <mergeCell ref="D100:D106"/>
    <mergeCell ref="E100:E106"/>
    <mergeCell ref="F100:F106"/>
    <mergeCell ref="G755:H755"/>
    <mergeCell ref="A29:A32"/>
    <mergeCell ref="B29:B31"/>
    <mergeCell ref="C29:F29"/>
    <mergeCell ref="G29:G32"/>
    <mergeCell ref="H29:H32"/>
    <mergeCell ref="A60:A63"/>
    <mergeCell ref="B60:B62"/>
    <mergeCell ref="C60:F60"/>
    <mergeCell ref="G60:G63"/>
    <mergeCell ref="C750:D750"/>
    <mergeCell ref="G750:H750"/>
    <mergeCell ref="G751:H751"/>
    <mergeCell ref="G752:H752"/>
    <mergeCell ref="G753:H753"/>
    <mergeCell ref="G754:H754"/>
    <mergeCell ref="C745:F745"/>
    <mergeCell ref="G745:G748"/>
    <mergeCell ref="C746:F746"/>
    <mergeCell ref="H747:H748"/>
    <mergeCell ref="C748:F748"/>
    <mergeCell ref="C728:C732"/>
    <mergeCell ref="D728:D732"/>
    <mergeCell ref="E728:E732"/>
    <mergeCell ref="F728:F732"/>
    <mergeCell ref="C733:C737"/>
    <mergeCell ref="D733:D737"/>
    <mergeCell ref="E733:E737"/>
    <mergeCell ref="F733:F737"/>
    <mergeCell ref="B723:H723"/>
    <mergeCell ref="C724:C725"/>
    <mergeCell ref="D724:D725"/>
    <mergeCell ref="E724:E725"/>
    <mergeCell ref="F724:F725"/>
    <mergeCell ref="B727:H727"/>
    <mergeCell ref="C718:C721"/>
    <mergeCell ref="D718:D721"/>
    <mergeCell ref="E718:E721"/>
    <mergeCell ref="F718:F721"/>
    <mergeCell ref="C706:C707"/>
    <mergeCell ref="D706:D707"/>
    <mergeCell ref="E706:E707"/>
    <mergeCell ref="F706:F707"/>
    <mergeCell ref="B713:H713"/>
    <mergeCell ref="C714:C715"/>
    <mergeCell ref="D714:D715"/>
    <mergeCell ref="E714:E715"/>
    <mergeCell ref="F714:F715"/>
    <mergeCell ref="F694:F698"/>
    <mergeCell ref="C699:C700"/>
    <mergeCell ref="D699:D700"/>
    <mergeCell ref="E699:E700"/>
    <mergeCell ref="F699:F700"/>
    <mergeCell ref="C716:C717"/>
    <mergeCell ref="D716:D717"/>
    <mergeCell ref="E716:E717"/>
    <mergeCell ref="F716:F717"/>
    <mergeCell ref="C694:C698"/>
    <mergeCell ref="D694:D698"/>
    <mergeCell ref="E694:E698"/>
    <mergeCell ref="C686:C689"/>
    <mergeCell ref="D686:D689"/>
    <mergeCell ref="E686:E689"/>
    <mergeCell ref="F686:F689"/>
    <mergeCell ref="C690:C693"/>
    <mergeCell ref="D690:D693"/>
    <mergeCell ref="E690:E693"/>
    <mergeCell ref="F690:F693"/>
    <mergeCell ref="C672:C676"/>
    <mergeCell ref="D672:D676"/>
    <mergeCell ref="E672:E676"/>
    <mergeCell ref="F672:F676"/>
    <mergeCell ref="C682:C685"/>
    <mergeCell ref="D682:D685"/>
    <mergeCell ref="E682:E685"/>
    <mergeCell ref="F682:F685"/>
    <mergeCell ref="C660:C664"/>
    <mergeCell ref="D660:D664"/>
    <mergeCell ref="E660:E664"/>
    <mergeCell ref="F660:F664"/>
    <mergeCell ref="C665:C671"/>
    <mergeCell ref="D665:D671"/>
    <mergeCell ref="E665:E671"/>
    <mergeCell ref="F665:F671"/>
    <mergeCell ref="C651:C656"/>
    <mergeCell ref="D651:D656"/>
    <mergeCell ref="E651:E656"/>
    <mergeCell ref="F651:F656"/>
    <mergeCell ref="C657:C659"/>
    <mergeCell ref="D657:D659"/>
    <mergeCell ref="E657:E659"/>
    <mergeCell ref="F657:F659"/>
    <mergeCell ref="C635:C638"/>
    <mergeCell ref="D635:D638"/>
    <mergeCell ref="E635:E638"/>
    <mergeCell ref="F635:F638"/>
    <mergeCell ref="C639:C642"/>
    <mergeCell ref="D639:D642"/>
    <mergeCell ref="E639:E642"/>
    <mergeCell ref="F639:F642"/>
    <mergeCell ref="B626:H626"/>
    <mergeCell ref="C627:C630"/>
    <mergeCell ref="D627:D630"/>
    <mergeCell ref="E627:E630"/>
    <mergeCell ref="F627:F630"/>
    <mergeCell ref="C631:C634"/>
    <mergeCell ref="D631:D634"/>
    <mergeCell ref="E631:E634"/>
    <mergeCell ref="F631:F634"/>
    <mergeCell ref="C618:C622"/>
    <mergeCell ref="D618:D622"/>
    <mergeCell ref="E618:E622"/>
    <mergeCell ref="F618:F622"/>
    <mergeCell ref="C623:C624"/>
    <mergeCell ref="D623:D624"/>
    <mergeCell ref="E623:E624"/>
    <mergeCell ref="F623:F624"/>
    <mergeCell ref="C606:C609"/>
    <mergeCell ref="D606:D609"/>
    <mergeCell ref="E606:E609"/>
    <mergeCell ref="F606:F609"/>
    <mergeCell ref="C610:C613"/>
    <mergeCell ref="D610:D613"/>
    <mergeCell ref="E610:E613"/>
    <mergeCell ref="F610:F613"/>
    <mergeCell ref="C597:C601"/>
    <mergeCell ref="D597:D601"/>
    <mergeCell ref="E597:E601"/>
    <mergeCell ref="F597:F601"/>
    <mergeCell ref="C602:C605"/>
    <mergeCell ref="D602:D605"/>
    <mergeCell ref="E602:E605"/>
    <mergeCell ref="F602:F605"/>
    <mergeCell ref="C585:C589"/>
    <mergeCell ref="D585:D589"/>
    <mergeCell ref="E585:E589"/>
    <mergeCell ref="F585:F589"/>
    <mergeCell ref="C590:C596"/>
    <mergeCell ref="D590:D596"/>
    <mergeCell ref="E590:E596"/>
    <mergeCell ref="F590:F596"/>
    <mergeCell ref="D578:D580"/>
    <mergeCell ref="E578:E580"/>
    <mergeCell ref="F578:F580"/>
    <mergeCell ref="C564:C567"/>
    <mergeCell ref="D564:D567"/>
    <mergeCell ref="E564:E567"/>
    <mergeCell ref="F564:F567"/>
    <mergeCell ref="C568:C571"/>
    <mergeCell ref="D568:D571"/>
    <mergeCell ref="E568:E571"/>
    <mergeCell ref="F568:F571"/>
    <mergeCell ref="B528:H528"/>
    <mergeCell ref="C529:C530"/>
    <mergeCell ref="D529:D530"/>
    <mergeCell ref="E529:E530"/>
    <mergeCell ref="F529:F530"/>
    <mergeCell ref="B554:H554"/>
    <mergeCell ref="C514:C518"/>
    <mergeCell ref="D514:D518"/>
    <mergeCell ref="E514:E518"/>
    <mergeCell ref="F514:F518"/>
    <mergeCell ref="C524:C527"/>
    <mergeCell ref="D524:D527"/>
    <mergeCell ref="E524:E527"/>
    <mergeCell ref="F524:F527"/>
    <mergeCell ref="H550:H553"/>
    <mergeCell ref="E469:E473"/>
    <mergeCell ref="F469:F473"/>
    <mergeCell ref="C504:C507"/>
    <mergeCell ref="D504:D507"/>
    <mergeCell ref="E504:E507"/>
    <mergeCell ref="F504:F507"/>
    <mergeCell ref="C508:C513"/>
    <mergeCell ref="D508:D513"/>
    <mergeCell ref="E508:E513"/>
    <mergeCell ref="F508:F513"/>
    <mergeCell ref="C493:C497"/>
    <mergeCell ref="D493:D497"/>
    <mergeCell ref="E493:E497"/>
    <mergeCell ref="F493:F497"/>
    <mergeCell ref="B498:H498"/>
    <mergeCell ref="C499:C503"/>
    <mergeCell ref="D499:D503"/>
    <mergeCell ref="E499:E503"/>
    <mergeCell ref="F499:F503"/>
    <mergeCell ref="C443:C447"/>
    <mergeCell ref="D443:D447"/>
    <mergeCell ref="E443:E447"/>
    <mergeCell ref="F443:F447"/>
    <mergeCell ref="B461:H461"/>
    <mergeCell ref="B462:H462"/>
    <mergeCell ref="B436:H436"/>
    <mergeCell ref="C437:C441"/>
    <mergeCell ref="D437:D441"/>
    <mergeCell ref="E437:E441"/>
    <mergeCell ref="F437:F441"/>
    <mergeCell ref="B442:H442"/>
    <mergeCell ref="C384:C389"/>
    <mergeCell ref="D384:D389"/>
    <mergeCell ref="E384:E389"/>
    <mergeCell ref="F384:F389"/>
    <mergeCell ref="B401:H401"/>
    <mergeCell ref="C402:C405"/>
    <mergeCell ref="D402:D405"/>
    <mergeCell ref="E402:E405"/>
    <mergeCell ref="F402:F405"/>
    <mergeCell ref="B371:H371"/>
    <mergeCell ref="C372:C377"/>
    <mergeCell ref="D372:D377"/>
    <mergeCell ref="E372:E377"/>
    <mergeCell ref="F372:F377"/>
    <mergeCell ref="C378:C383"/>
    <mergeCell ref="D378:D383"/>
    <mergeCell ref="E378:E383"/>
    <mergeCell ref="F378:F383"/>
    <mergeCell ref="B370:H370"/>
    <mergeCell ref="C331:C332"/>
    <mergeCell ref="D331:D332"/>
    <mergeCell ref="E331:E332"/>
    <mergeCell ref="F331:F332"/>
    <mergeCell ref="B343:H343"/>
    <mergeCell ref="C344:C351"/>
    <mergeCell ref="D344:D351"/>
    <mergeCell ref="E344:E351"/>
    <mergeCell ref="F344:F351"/>
    <mergeCell ref="C324:C326"/>
    <mergeCell ref="D324:D326"/>
    <mergeCell ref="E324:E326"/>
    <mergeCell ref="F324:F326"/>
    <mergeCell ref="C327:C330"/>
    <mergeCell ref="D327:D330"/>
    <mergeCell ref="E327:E330"/>
    <mergeCell ref="F327:F330"/>
    <mergeCell ref="C318:C320"/>
    <mergeCell ref="D318:D320"/>
    <mergeCell ref="E318:E320"/>
    <mergeCell ref="F318:F320"/>
    <mergeCell ref="C321:C323"/>
    <mergeCell ref="D321:D323"/>
    <mergeCell ref="E321:E323"/>
    <mergeCell ref="F321:F323"/>
    <mergeCell ref="C312:C317"/>
    <mergeCell ref="D312:D317"/>
    <mergeCell ref="E312:E317"/>
    <mergeCell ref="F312:F317"/>
    <mergeCell ref="C293:C297"/>
    <mergeCell ref="D293:D297"/>
    <mergeCell ref="E293:E297"/>
    <mergeCell ref="F293:F297"/>
    <mergeCell ref="C298:C301"/>
    <mergeCell ref="D298:D301"/>
    <mergeCell ref="E298:E301"/>
    <mergeCell ref="F298:F301"/>
    <mergeCell ref="B222:H222"/>
    <mergeCell ref="C223:C224"/>
    <mergeCell ref="D223:D224"/>
    <mergeCell ref="E223:E224"/>
    <mergeCell ref="F223:F224"/>
    <mergeCell ref="C287:C289"/>
    <mergeCell ref="D287:D289"/>
    <mergeCell ref="E287:E289"/>
    <mergeCell ref="F287:F289"/>
    <mergeCell ref="B280:H280"/>
    <mergeCell ref="C281:C283"/>
    <mergeCell ref="D281:D283"/>
    <mergeCell ref="E281:E283"/>
    <mergeCell ref="F281:F283"/>
    <mergeCell ref="C284:C286"/>
    <mergeCell ref="D284:D286"/>
    <mergeCell ref="E284:E286"/>
    <mergeCell ref="F284:F286"/>
    <mergeCell ref="F188:F190"/>
    <mergeCell ref="C191:C194"/>
    <mergeCell ref="D191:D194"/>
    <mergeCell ref="E191:E194"/>
    <mergeCell ref="F191:F194"/>
    <mergeCell ref="C219:C220"/>
    <mergeCell ref="D219:D220"/>
    <mergeCell ref="E219:E220"/>
    <mergeCell ref="F219:F220"/>
    <mergeCell ref="C178:C180"/>
    <mergeCell ref="D178:D180"/>
    <mergeCell ref="E178:E180"/>
    <mergeCell ref="F178:F180"/>
    <mergeCell ref="C185:C187"/>
    <mergeCell ref="D185:D187"/>
    <mergeCell ref="E185:E187"/>
    <mergeCell ref="F185:F187"/>
    <mergeCell ref="C168:C173"/>
    <mergeCell ref="D168:D173"/>
    <mergeCell ref="E168:E173"/>
    <mergeCell ref="F168:F173"/>
    <mergeCell ref="C174:C177"/>
    <mergeCell ref="D174:D177"/>
    <mergeCell ref="E174:E177"/>
    <mergeCell ref="F174:F177"/>
    <mergeCell ref="C162:C163"/>
    <mergeCell ref="D162:D163"/>
    <mergeCell ref="E162:E163"/>
    <mergeCell ref="F162:F163"/>
    <mergeCell ref="C164:C167"/>
    <mergeCell ref="D164:D167"/>
    <mergeCell ref="E164:E167"/>
    <mergeCell ref="F164:F167"/>
    <mergeCell ref="C154:C156"/>
    <mergeCell ref="D154:D156"/>
    <mergeCell ref="E154:E156"/>
    <mergeCell ref="F154:F156"/>
    <mergeCell ref="C157:C161"/>
    <mergeCell ref="D157:D161"/>
    <mergeCell ref="E157:E161"/>
    <mergeCell ref="F157:F161"/>
    <mergeCell ref="C141:C143"/>
    <mergeCell ref="D141:D143"/>
    <mergeCell ref="E141:E143"/>
    <mergeCell ref="F141:F143"/>
    <mergeCell ref="C144:C146"/>
    <mergeCell ref="D144:D146"/>
    <mergeCell ref="E144:E146"/>
    <mergeCell ref="F144:F146"/>
    <mergeCell ref="C133:C135"/>
    <mergeCell ref="D133:D135"/>
    <mergeCell ref="E133:E135"/>
    <mergeCell ref="F133:F135"/>
    <mergeCell ref="B137:H137"/>
    <mergeCell ref="C138:C140"/>
    <mergeCell ref="D138:D140"/>
    <mergeCell ref="E138:E140"/>
    <mergeCell ref="F138:F140"/>
    <mergeCell ref="C124:C127"/>
    <mergeCell ref="D124:D127"/>
    <mergeCell ref="E124:E127"/>
    <mergeCell ref="F124:F127"/>
    <mergeCell ref="C128:C132"/>
    <mergeCell ref="D128:D132"/>
    <mergeCell ref="E128:E132"/>
    <mergeCell ref="F128:F132"/>
    <mergeCell ref="C112:C115"/>
    <mergeCell ref="D112:D115"/>
    <mergeCell ref="E112:E115"/>
    <mergeCell ref="F112:F115"/>
    <mergeCell ref="C116:C119"/>
    <mergeCell ref="D116:D119"/>
    <mergeCell ref="E116:E119"/>
    <mergeCell ref="F116:F119"/>
    <mergeCell ref="C107:C111"/>
    <mergeCell ref="D107:D111"/>
    <mergeCell ref="E107:E111"/>
    <mergeCell ref="F107:F111"/>
    <mergeCell ref="C93:C94"/>
    <mergeCell ref="D93:D94"/>
    <mergeCell ref="E93:E94"/>
    <mergeCell ref="F93:F94"/>
    <mergeCell ref="C95:C99"/>
    <mergeCell ref="D95:D99"/>
    <mergeCell ref="E95:E99"/>
    <mergeCell ref="F95:F99"/>
    <mergeCell ref="B64:H64"/>
    <mergeCell ref="B65:H65"/>
    <mergeCell ref="C66:C69"/>
    <mergeCell ref="D66:D69"/>
    <mergeCell ref="E66:E69"/>
    <mergeCell ref="F66:F69"/>
    <mergeCell ref="G4:G7"/>
    <mergeCell ref="H4:H7"/>
    <mergeCell ref="B44:H44"/>
    <mergeCell ref="B47:H47"/>
    <mergeCell ref="B33:H33"/>
    <mergeCell ref="B38:H38"/>
    <mergeCell ref="C21:C22"/>
    <mergeCell ref="D21:D22"/>
    <mergeCell ref="E21:E22"/>
    <mergeCell ref="F21:F22"/>
    <mergeCell ref="B23:H23"/>
    <mergeCell ref="B24:H24"/>
    <mergeCell ref="H60:H63"/>
    <mergeCell ref="A1:H1"/>
    <mergeCell ref="A2:H2"/>
    <mergeCell ref="A3:H3"/>
    <mergeCell ref="A120:A123"/>
    <mergeCell ref="B120:B122"/>
    <mergeCell ref="C120:F120"/>
    <mergeCell ref="G120:G123"/>
    <mergeCell ref="H120:H123"/>
    <mergeCell ref="A150:A153"/>
    <mergeCell ref="B150:B152"/>
    <mergeCell ref="C150:F150"/>
    <mergeCell ref="G150:G153"/>
    <mergeCell ref="H150:H153"/>
    <mergeCell ref="C19:C20"/>
    <mergeCell ref="D19:D20"/>
    <mergeCell ref="E19:E20"/>
    <mergeCell ref="F19:F20"/>
    <mergeCell ref="B17:H17"/>
    <mergeCell ref="B8:H8"/>
    <mergeCell ref="B11:H11"/>
    <mergeCell ref="B12:H12"/>
    <mergeCell ref="A4:A7"/>
    <mergeCell ref="B4:B6"/>
    <mergeCell ref="C4:F4"/>
    <mergeCell ref="A245:A248"/>
    <mergeCell ref="B245:B247"/>
    <mergeCell ref="C245:F245"/>
    <mergeCell ref="G245:G248"/>
    <mergeCell ref="H245:H248"/>
    <mergeCell ref="G181:G184"/>
    <mergeCell ref="H181:H184"/>
    <mergeCell ref="A214:A217"/>
    <mergeCell ref="B214:B216"/>
    <mergeCell ref="C214:F214"/>
    <mergeCell ref="G214:G217"/>
    <mergeCell ref="H214:H217"/>
    <mergeCell ref="A181:A184"/>
    <mergeCell ref="B181:B183"/>
    <mergeCell ref="C181:F181"/>
    <mergeCell ref="C195:C196"/>
    <mergeCell ref="D195:D196"/>
    <mergeCell ref="E195:E196"/>
    <mergeCell ref="F195:F196"/>
    <mergeCell ref="B198:H198"/>
    <mergeCell ref="B218:H218"/>
    <mergeCell ref="C188:C190"/>
    <mergeCell ref="D188:D190"/>
    <mergeCell ref="E188:E190"/>
    <mergeCell ref="A276:A279"/>
    <mergeCell ref="B276:B278"/>
    <mergeCell ref="C276:F276"/>
    <mergeCell ref="G276:G279"/>
    <mergeCell ref="H276:H279"/>
    <mergeCell ref="A308:A311"/>
    <mergeCell ref="B308:B310"/>
    <mergeCell ref="C308:F308"/>
    <mergeCell ref="G308:G311"/>
    <mergeCell ref="H308:H311"/>
    <mergeCell ref="C290:C292"/>
    <mergeCell ref="D290:D292"/>
    <mergeCell ref="E290:E292"/>
    <mergeCell ref="F290:F292"/>
    <mergeCell ref="C302:C307"/>
    <mergeCell ref="D302:D307"/>
    <mergeCell ref="E302:E307"/>
    <mergeCell ref="F302:F307"/>
    <mergeCell ref="A339:A342"/>
    <mergeCell ref="B339:B341"/>
    <mergeCell ref="C339:F339"/>
    <mergeCell ref="G339:G342"/>
    <mergeCell ref="H339:H342"/>
    <mergeCell ref="A366:A369"/>
    <mergeCell ref="B366:B368"/>
    <mergeCell ref="C366:F366"/>
    <mergeCell ref="G366:G369"/>
    <mergeCell ref="H366:H369"/>
    <mergeCell ref="B353:H353"/>
    <mergeCell ref="C354:C358"/>
    <mergeCell ref="D354:D358"/>
    <mergeCell ref="E354:E358"/>
    <mergeCell ref="F354:F358"/>
    <mergeCell ref="B428:H428"/>
    <mergeCell ref="B429:H429"/>
    <mergeCell ref="C430:C435"/>
    <mergeCell ref="D430:D435"/>
    <mergeCell ref="E430:E435"/>
    <mergeCell ref="F430:F435"/>
    <mergeCell ref="C406:C409"/>
    <mergeCell ref="D406:D409"/>
    <mergeCell ref="E406:E409"/>
    <mergeCell ref="F406:F409"/>
    <mergeCell ref="C410:C413"/>
    <mergeCell ref="D410:D413"/>
    <mergeCell ref="E410:E413"/>
    <mergeCell ref="F410:F413"/>
    <mergeCell ref="A397:A400"/>
    <mergeCell ref="B397:B399"/>
    <mergeCell ref="C397:F397"/>
    <mergeCell ref="G397:G400"/>
    <mergeCell ref="H397:H400"/>
    <mergeCell ref="A424:A427"/>
    <mergeCell ref="B424:B426"/>
    <mergeCell ref="C424:F424"/>
    <mergeCell ref="G424:G427"/>
    <mergeCell ref="H424:H427"/>
    <mergeCell ref="A489:A492"/>
    <mergeCell ref="B489:B491"/>
    <mergeCell ref="C489:F489"/>
    <mergeCell ref="G489:G492"/>
    <mergeCell ref="H489:H492"/>
    <mergeCell ref="A457:A460"/>
    <mergeCell ref="B457:B459"/>
    <mergeCell ref="C457:F457"/>
    <mergeCell ref="G457:G460"/>
    <mergeCell ref="H457:H460"/>
    <mergeCell ref="C474:C480"/>
    <mergeCell ref="D474:D480"/>
    <mergeCell ref="E474:E480"/>
    <mergeCell ref="F474:F480"/>
    <mergeCell ref="C481:C486"/>
    <mergeCell ref="D481:D486"/>
    <mergeCell ref="E481:E486"/>
    <mergeCell ref="F481:F486"/>
    <mergeCell ref="C463:C468"/>
    <mergeCell ref="D463:D468"/>
    <mergeCell ref="E463:E468"/>
    <mergeCell ref="F463:F468"/>
    <mergeCell ref="C469:C473"/>
    <mergeCell ref="D469:D473"/>
    <mergeCell ref="A709:A712"/>
    <mergeCell ref="B709:B711"/>
    <mergeCell ref="C709:F709"/>
    <mergeCell ref="G709:G712"/>
    <mergeCell ref="H709:H712"/>
    <mergeCell ref="B702:H702"/>
    <mergeCell ref="B703:H703"/>
    <mergeCell ref="C704:C705"/>
    <mergeCell ref="D704:D705"/>
    <mergeCell ref="E704:E705"/>
    <mergeCell ref="F704:F705"/>
    <mergeCell ref="H614:H617"/>
    <mergeCell ref="A550:A553"/>
    <mergeCell ref="B550:B552"/>
    <mergeCell ref="C550:F550"/>
    <mergeCell ref="G550:G553"/>
    <mergeCell ref="A678:A681"/>
    <mergeCell ref="B678:B680"/>
    <mergeCell ref="C678:F678"/>
    <mergeCell ref="G678:G681"/>
    <mergeCell ref="H678:H681"/>
    <mergeCell ref="B555:H555"/>
    <mergeCell ref="C556:C559"/>
    <mergeCell ref="D556:D559"/>
    <mergeCell ref="E556:E559"/>
    <mergeCell ref="F556:F559"/>
    <mergeCell ref="C560:C563"/>
    <mergeCell ref="D560:D563"/>
    <mergeCell ref="E560:E563"/>
    <mergeCell ref="F560:F563"/>
    <mergeCell ref="C572:C577"/>
    <mergeCell ref="D572:D577"/>
    <mergeCell ref="E572:E577"/>
    <mergeCell ref="F572:F577"/>
    <mergeCell ref="C578:C580"/>
    <mergeCell ref="A739:A742"/>
    <mergeCell ref="B739:B741"/>
    <mergeCell ref="C739:F739"/>
    <mergeCell ref="G739:G742"/>
    <mergeCell ref="H739:H742"/>
    <mergeCell ref="A520:A523"/>
    <mergeCell ref="B520:B522"/>
    <mergeCell ref="C520:F520"/>
    <mergeCell ref="G520:G523"/>
    <mergeCell ref="H520:H523"/>
    <mergeCell ref="A647:A650"/>
    <mergeCell ref="B647:B649"/>
    <mergeCell ref="C647:F647"/>
    <mergeCell ref="G647:G650"/>
    <mergeCell ref="H647:H650"/>
    <mergeCell ref="A581:A584"/>
    <mergeCell ref="B581:B583"/>
    <mergeCell ref="C581:F581"/>
    <mergeCell ref="G581:G584"/>
    <mergeCell ref="H581:H584"/>
    <mergeCell ref="A614:A617"/>
    <mergeCell ref="B614:B616"/>
    <mergeCell ref="C614:F614"/>
    <mergeCell ref="G614:G617"/>
  </mergeCells>
  <dataValidations disablePrompts="1" count="1">
    <dataValidation type="list" allowBlank="1" showInputMessage="1" showErrorMessage="1" errorTitle="คุณกรอกผิด กรุณาเลือกใหม่" error="เลือกเครื่องหมายผิด" promptTitle="กรอกเครื่องหมาย / เท่านั้น" sqref="C372:F372 C378:F378 C324:F324 C585:F585 C402:F402 C728:F728 C724:F724 C508:F508 C733:F733 C410:F410 C437:F437 C406:F406 C430:F430 C443:F443 C474:E474 C493:F493 C469:F469 C529:F529 C481:F481 C499:E499 C223:F223 C354:F354 C344:F344 C199:F212 C25:F28 C66:F66 C70:F70 C74:F74 C78:F78 C93:F93 C100:F100 C107:F107 C112:F112 C95:F95 C162:F162 C463:F463 C219:F219 C284:F284 C287:F287 C293:F293 C524:F524 C318:F318 C116:F116 C195:F195 C138:F138 C157:F157 C302:F302 C82:F82 C178:F178 C124:F124 C141:F141 C144:F144 C154:F154 C185:F185 G210:H210 C191:F191 C298:F298 C321:F321 C281:F281 C327:F327 C312:F312 C384:F384 C514:F514 C290:F290 C331:F331 C128:F128 C133:F133 C164:F164 C174:F174 C168:F168 C188:F188 C556:F556 C564:F564 C699:F699 C690:F690 C590:F590 C560:F560 C602:F602 C572:F572 C660:F660 C672:F672 C639:F639 C651:F651 C665:F665 C635:F635 C623:F623 C568:F568 C627:F627 C597:F597 C578:F578 C606:F606 C610:F610 C618:F618 C631:F631 C657:F657 C682:F682 C686:F686 C694:F694 C13:C16 C48:F49 C9:F9 C34:F37 C718:F718 D16:F16 C39:F42 D13:F14 C18:F19 C21:F21 C45:F45 C704:F704 C706:F706 C714:F714 C716:F716 C504:F504 C249:F269 C225:F242 C243:F244">
      <formula1>"/"</formula1>
    </dataValidation>
  </dataValidations>
  <pageMargins left="0.11811023622047245" right="0.11811023622047245" top="0.74803149606299213" bottom="0.55118110236220474" header="0.31496062992125984" footer="0.31496062992125984"/>
  <pageSetup paperSize="9" scale="70" orientation="landscape" r:id="rId1"/>
  <headerFooter>
    <oddHeader>&amp;R&amp;P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3"/>
  <sheetViews>
    <sheetView view="pageBreakPreview" topLeftCell="A7" zoomScale="60" zoomScaleNormal="60" workbookViewId="0">
      <selection activeCell="B15" sqref="B15"/>
    </sheetView>
  </sheetViews>
  <sheetFormatPr defaultColWidth="9.125" defaultRowHeight="27.75" customHeight="1"/>
  <cols>
    <col min="1" max="1" width="8.75" style="141" customWidth="1"/>
    <col min="2" max="2" width="47.625" style="141" bestFit="1" customWidth="1"/>
    <col min="3" max="3" width="10.875" style="141" bestFit="1" customWidth="1"/>
    <col min="4" max="7" width="9.125" style="141"/>
    <col min="8" max="8" width="23.625" style="141" bestFit="1" customWidth="1"/>
    <col min="9" max="9" width="12.25" style="141" bestFit="1" customWidth="1"/>
    <col min="10" max="14" width="9.125" style="141"/>
    <col min="15" max="15" width="9.125" style="664"/>
    <col min="16" max="16384" width="9.125" style="573"/>
  </cols>
  <sheetData>
    <row r="1" spans="1:15" ht="27.75" customHeight="1">
      <c r="A1" s="1518" t="s">
        <v>235</v>
      </c>
      <c r="B1" s="1518"/>
      <c r="C1" s="1518"/>
      <c r="D1" s="1518"/>
      <c r="E1" s="1518"/>
      <c r="F1" s="1518"/>
      <c r="G1" s="1518"/>
      <c r="H1" s="1518"/>
      <c r="I1" s="1518"/>
      <c r="J1" s="215"/>
      <c r="K1" s="215"/>
      <c r="L1" s="215"/>
      <c r="M1" s="215"/>
      <c r="N1" s="215"/>
      <c r="O1" s="663"/>
    </row>
    <row r="2" spans="1:15" ht="27.75" customHeight="1">
      <c r="A2" s="1518" t="e">
        <f>+#REF!</f>
        <v>#REF!</v>
      </c>
      <c r="B2" s="1518"/>
      <c r="C2" s="1518"/>
      <c r="D2" s="1518"/>
      <c r="E2" s="1518"/>
      <c r="F2" s="1518"/>
      <c r="G2" s="1518"/>
      <c r="H2" s="1518"/>
      <c r="I2" s="1518"/>
      <c r="J2" s="215"/>
      <c r="K2" s="215"/>
      <c r="L2" s="215"/>
      <c r="M2" s="215"/>
      <c r="N2" s="215"/>
      <c r="O2" s="663"/>
    </row>
    <row r="3" spans="1:15" ht="27.75" customHeight="1">
      <c r="A3" s="1519" t="e">
        <f>+#REF!</f>
        <v>#REF!</v>
      </c>
      <c r="B3" s="1519"/>
      <c r="C3" s="1519"/>
      <c r="D3" s="1519"/>
      <c r="E3" s="1519"/>
      <c r="F3" s="1519"/>
      <c r="G3" s="1519"/>
      <c r="H3" s="1519"/>
      <c r="I3" s="1519"/>
      <c r="J3" s="215"/>
      <c r="K3" s="215"/>
      <c r="L3" s="215"/>
      <c r="M3" s="215"/>
      <c r="N3" s="215"/>
      <c r="O3" s="663"/>
    </row>
    <row r="5" spans="1:15" ht="14.25" customHeight="1">
      <c r="A5" s="1521" t="s">
        <v>112</v>
      </c>
      <c r="B5" s="1521"/>
      <c r="C5" s="1521" t="s">
        <v>113</v>
      </c>
      <c r="D5" s="1521" t="s">
        <v>114</v>
      </c>
      <c r="E5" s="1521" t="s">
        <v>115</v>
      </c>
      <c r="F5" s="1521" t="s">
        <v>116</v>
      </c>
      <c r="G5" s="1521" t="s">
        <v>117</v>
      </c>
      <c r="H5" s="1521" t="s">
        <v>118</v>
      </c>
      <c r="I5" s="1521" t="s">
        <v>119</v>
      </c>
      <c r="K5" s="1521" t="s">
        <v>98</v>
      </c>
      <c r="L5" s="1521"/>
      <c r="M5" s="1521" t="s">
        <v>120</v>
      </c>
      <c r="N5" s="1521" t="s">
        <v>99</v>
      </c>
    </row>
    <row r="6" spans="1:15" ht="14.25" customHeight="1">
      <c r="A6" s="1521"/>
      <c r="B6" s="1521"/>
      <c r="C6" s="1521"/>
      <c r="D6" s="1521"/>
      <c r="E6" s="1521"/>
      <c r="F6" s="1521"/>
      <c r="G6" s="1521"/>
      <c r="H6" s="1521"/>
      <c r="I6" s="1521"/>
      <c r="K6" s="1521"/>
      <c r="L6" s="1521"/>
      <c r="M6" s="1521"/>
      <c r="N6" s="1521"/>
    </row>
    <row r="7" spans="1:15" ht="14.25" customHeight="1">
      <c r="A7" s="1521"/>
      <c r="B7" s="1521"/>
      <c r="C7" s="1521"/>
      <c r="D7" s="1521"/>
      <c r="E7" s="1521"/>
      <c r="F7" s="1521"/>
      <c r="G7" s="1521"/>
      <c r="H7" s="1521"/>
      <c r="I7" s="1521"/>
      <c r="J7" s="930"/>
      <c r="K7" s="1521"/>
      <c r="L7" s="1521"/>
      <c r="M7" s="1521"/>
      <c r="N7" s="1521"/>
    </row>
    <row r="8" spans="1:15" ht="25.5" customHeight="1">
      <c r="A8" s="1819" t="s">
        <v>121</v>
      </c>
      <c r="B8" s="1820"/>
      <c r="C8" s="918"/>
      <c r="D8" s="919"/>
      <c r="E8" s="919"/>
      <c r="F8" s="919"/>
      <c r="G8" s="919"/>
      <c r="H8" s="793"/>
      <c r="I8" s="918"/>
      <c r="J8" s="920"/>
      <c r="K8" s="931">
        <v>90</v>
      </c>
      <c r="L8" s="932">
        <v>100</v>
      </c>
      <c r="M8" s="789" t="s">
        <v>100</v>
      </c>
      <c r="N8" s="933" t="s">
        <v>101</v>
      </c>
      <c r="O8" s="799"/>
    </row>
    <row r="9" spans="1:15" ht="25.5" customHeight="1">
      <c r="A9" s="922">
        <v>1.1000000000000001</v>
      </c>
      <c r="B9" s="923" t="s">
        <v>852</v>
      </c>
      <c r="C9" s="813">
        <v>1</v>
      </c>
      <c r="D9" s="814" t="e">
        <f>+#REF!</f>
        <v>#REF!</v>
      </c>
      <c r="E9" s="814" t="e">
        <f>+#REF!</f>
        <v>#REF!</v>
      </c>
      <c r="F9" s="814" t="e">
        <f>+#REF!</f>
        <v>#REF!</v>
      </c>
      <c r="G9" s="814" t="e">
        <f>+#REF!</f>
        <v>#REF!</v>
      </c>
      <c r="H9" s="815">
        <f>+C9*2</f>
        <v>2</v>
      </c>
      <c r="I9" s="813" t="e">
        <f>+(D9*2)+(E9*1)</f>
        <v>#REF!</v>
      </c>
      <c r="J9" s="198"/>
      <c r="K9" s="934">
        <v>80</v>
      </c>
      <c r="L9" s="935">
        <v>89.99</v>
      </c>
      <c r="M9" s="936" t="s">
        <v>102</v>
      </c>
      <c r="N9" s="937" t="s">
        <v>103</v>
      </c>
      <c r="O9" s="665"/>
    </row>
    <row r="10" spans="1:15" ht="25.5" customHeight="1">
      <c r="A10" s="922">
        <v>1.2</v>
      </c>
      <c r="B10" s="923" t="s">
        <v>853</v>
      </c>
      <c r="C10" s="813">
        <v>19</v>
      </c>
      <c r="D10" s="814" t="e">
        <f>+#REF!</f>
        <v>#REF!</v>
      </c>
      <c r="E10" s="927" t="e">
        <f>+#REF!</f>
        <v>#REF!</v>
      </c>
      <c r="F10" s="814" t="e">
        <f>+#REF!</f>
        <v>#REF!</v>
      </c>
      <c r="G10" s="926" t="e">
        <f>+#REF!</f>
        <v>#REF!</v>
      </c>
      <c r="H10" s="815">
        <f>+C10*2</f>
        <v>38</v>
      </c>
      <c r="I10" s="813" t="e">
        <f>+(D10*2)+(E10*1)</f>
        <v>#REF!</v>
      </c>
      <c r="J10" s="198"/>
      <c r="K10" s="934">
        <v>70</v>
      </c>
      <c r="L10" s="935">
        <v>79.989999999999995</v>
      </c>
      <c r="M10" s="936" t="s">
        <v>104</v>
      </c>
      <c r="N10" s="937" t="s">
        <v>105</v>
      </c>
      <c r="O10" s="665"/>
    </row>
    <row r="11" spans="1:15" ht="25.5" customHeight="1">
      <c r="A11" s="922">
        <v>1.3</v>
      </c>
      <c r="B11" s="923" t="s">
        <v>854</v>
      </c>
      <c r="C11" s="813">
        <v>2</v>
      </c>
      <c r="D11" s="814" t="e">
        <f>+#REF!</f>
        <v>#REF!</v>
      </c>
      <c r="E11" s="814" t="e">
        <f>+#REF!</f>
        <v>#REF!</v>
      </c>
      <c r="F11" s="814" t="e">
        <f>+#REF!</f>
        <v>#REF!</v>
      </c>
      <c r="G11" s="814" t="e">
        <f>+#REF!</f>
        <v>#REF!</v>
      </c>
      <c r="H11" s="815">
        <f>+C11*2</f>
        <v>4</v>
      </c>
      <c r="I11" s="813" t="e">
        <f>+(D11*2)+(E11*1)</f>
        <v>#REF!</v>
      </c>
      <c r="J11" s="198"/>
      <c r="K11" s="934">
        <v>60</v>
      </c>
      <c r="L11" s="938">
        <v>69.989999999999995</v>
      </c>
      <c r="M11" s="936" t="s">
        <v>106</v>
      </c>
      <c r="N11" s="939" t="s">
        <v>107</v>
      </c>
      <c r="O11" s="665"/>
    </row>
    <row r="12" spans="1:15" ht="25.5" customHeight="1">
      <c r="A12" s="922"/>
      <c r="B12" s="923"/>
      <c r="C12" s="813"/>
      <c r="D12" s="814"/>
      <c r="E12" s="814"/>
      <c r="F12" s="814"/>
      <c r="G12" s="814"/>
      <c r="H12" s="815"/>
      <c r="I12" s="813"/>
      <c r="J12" s="198"/>
      <c r="K12" s="940">
        <v>0</v>
      </c>
      <c r="L12" s="938">
        <v>59.99</v>
      </c>
      <c r="M12" s="936" t="s">
        <v>106</v>
      </c>
      <c r="N12" s="939" t="s">
        <v>108</v>
      </c>
      <c r="O12" s="665"/>
    </row>
    <row r="13" spans="1:15" ht="25.5" customHeight="1">
      <c r="A13" s="904" t="s">
        <v>122</v>
      </c>
      <c r="B13" s="905"/>
      <c r="C13" s="813"/>
      <c r="D13" s="814"/>
      <c r="E13" s="814"/>
      <c r="F13" s="814"/>
      <c r="G13" s="814"/>
      <c r="H13" s="900"/>
      <c r="I13" s="813"/>
      <c r="J13" s="198"/>
      <c r="K13" s="940"/>
      <c r="L13" s="938"/>
      <c r="M13" s="936"/>
      <c r="N13" s="939"/>
      <c r="O13" s="665"/>
    </row>
    <row r="14" spans="1:15" ht="25.5" customHeight="1">
      <c r="A14" s="864">
        <v>2.1</v>
      </c>
      <c r="B14" s="865" t="s">
        <v>91</v>
      </c>
      <c r="C14" s="813">
        <v>14</v>
      </c>
      <c r="D14" s="814" t="e">
        <f>+#REF!</f>
        <v>#REF!</v>
      </c>
      <c r="E14" s="814" t="e">
        <f>+#REF!</f>
        <v>#REF!</v>
      </c>
      <c r="F14" s="814" t="e">
        <f>+#REF!</f>
        <v>#REF!</v>
      </c>
      <c r="G14" s="814" t="e">
        <f>+#REF!</f>
        <v>#REF!</v>
      </c>
      <c r="H14" s="815">
        <f t="shared" ref="H14:H24" si="0">+C14*2</f>
        <v>28</v>
      </c>
      <c r="I14" s="813" t="e">
        <f t="shared" ref="I14:I24" si="1">+(D14*2)+(E14*1)</f>
        <v>#REF!</v>
      </c>
      <c r="J14" s="209"/>
      <c r="K14" s="200"/>
      <c r="L14" s="201"/>
      <c r="M14" s="202"/>
      <c r="N14" s="203"/>
      <c r="O14" s="665"/>
    </row>
    <row r="15" spans="1:15" ht="25.5" customHeight="1">
      <c r="A15" s="864">
        <v>2.2000000000000002</v>
      </c>
      <c r="B15" s="865" t="s">
        <v>123</v>
      </c>
      <c r="C15" s="813">
        <v>14</v>
      </c>
      <c r="D15" s="814" t="e">
        <f>+#REF!</f>
        <v>#REF!</v>
      </c>
      <c r="E15" s="814" t="e">
        <f>+#REF!</f>
        <v>#REF!</v>
      </c>
      <c r="F15" s="814" t="e">
        <f>+#REF!</f>
        <v>#REF!</v>
      </c>
      <c r="G15" s="814" t="e">
        <f>+#REF!</f>
        <v>#REF!</v>
      </c>
      <c r="H15" s="815">
        <f t="shared" si="0"/>
        <v>28</v>
      </c>
      <c r="I15" s="813" t="e">
        <f t="shared" si="1"/>
        <v>#REF!</v>
      </c>
      <c r="J15" s="209"/>
      <c r="K15" s="1821" t="s">
        <v>500</v>
      </c>
      <c r="L15" s="1822"/>
      <c r="M15" s="1822"/>
      <c r="N15" s="1823"/>
      <c r="O15" s="665"/>
    </row>
    <row r="16" spans="1:15" ht="25.5" customHeight="1">
      <c r="A16" s="864">
        <v>2.2999999999999998</v>
      </c>
      <c r="B16" s="865" t="s">
        <v>751</v>
      </c>
      <c r="C16" s="813">
        <v>14</v>
      </c>
      <c r="D16" s="814" t="e">
        <f>+#REF!</f>
        <v>#REF!</v>
      </c>
      <c r="E16" s="814" t="e">
        <f>+#REF!</f>
        <v>#REF!</v>
      </c>
      <c r="F16" s="814" t="e">
        <f>+#REF!</f>
        <v>#REF!</v>
      </c>
      <c r="G16" s="814" t="e">
        <f>+#REF!</f>
        <v>#REF!</v>
      </c>
      <c r="H16" s="815">
        <f t="shared" si="0"/>
        <v>28</v>
      </c>
      <c r="I16" s="813" t="e">
        <f t="shared" si="1"/>
        <v>#REF!</v>
      </c>
      <c r="J16" s="209"/>
      <c r="K16" s="1824" t="s">
        <v>498</v>
      </c>
      <c r="L16" s="1825"/>
      <c r="M16" s="1825"/>
      <c r="N16" s="1826"/>
      <c r="O16" s="667"/>
    </row>
    <row r="17" spans="1:15" ht="25.5" customHeight="1">
      <c r="A17" s="864">
        <v>2.4</v>
      </c>
      <c r="B17" s="865" t="s">
        <v>359</v>
      </c>
      <c r="C17" s="813">
        <v>1</v>
      </c>
      <c r="D17" s="814" t="e">
        <f>+#REF!</f>
        <v>#REF!</v>
      </c>
      <c r="E17" s="814" t="e">
        <f>+#REF!</f>
        <v>#REF!</v>
      </c>
      <c r="F17" s="814" t="e">
        <f>+#REF!</f>
        <v>#REF!</v>
      </c>
      <c r="G17" s="814" t="e">
        <f>+#REF!</f>
        <v>#REF!</v>
      </c>
      <c r="H17" s="815">
        <f t="shared" si="0"/>
        <v>2</v>
      </c>
      <c r="I17" s="813" t="e">
        <f t="shared" si="1"/>
        <v>#REF!</v>
      </c>
      <c r="J17" s="200"/>
      <c r="K17" s="1824" t="s">
        <v>501</v>
      </c>
      <c r="L17" s="1825"/>
      <c r="M17" s="1825"/>
      <c r="N17" s="1826"/>
      <c r="O17" s="914"/>
    </row>
    <row r="18" spans="1:15" ht="25.5" customHeight="1">
      <c r="A18" s="864">
        <v>2.5</v>
      </c>
      <c r="B18" s="865" t="s">
        <v>124</v>
      </c>
      <c r="C18" s="813">
        <v>42</v>
      </c>
      <c r="D18" s="814" t="e">
        <f>+#REF!</f>
        <v>#REF!</v>
      </c>
      <c r="E18" s="814" t="e">
        <f>+#REF!</f>
        <v>#REF!</v>
      </c>
      <c r="F18" s="814" t="e">
        <f>+#REF!</f>
        <v>#REF!</v>
      </c>
      <c r="G18" s="814" t="e">
        <f>+#REF!</f>
        <v>#REF!</v>
      </c>
      <c r="H18" s="815">
        <f t="shared" si="0"/>
        <v>84</v>
      </c>
      <c r="I18" s="813" t="e">
        <f t="shared" si="1"/>
        <v>#REF!</v>
      </c>
      <c r="J18" s="200"/>
      <c r="K18" s="1824" t="s">
        <v>502</v>
      </c>
      <c r="L18" s="1825"/>
      <c r="M18" s="1825"/>
      <c r="N18" s="1826"/>
      <c r="O18" s="914"/>
    </row>
    <row r="19" spans="1:15" ht="25.5" customHeight="1">
      <c r="A19" s="864">
        <v>2.6</v>
      </c>
      <c r="B19" s="865" t="s">
        <v>360</v>
      </c>
      <c r="C19" s="813">
        <v>13</v>
      </c>
      <c r="D19" s="814" t="e">
        <f>+#REF!</f>
        <v>#REF!</v>
      </c>
      <c r="E19" s="814" t="e">
        <f>+#REF!</f>
        <v>#REF!</v>
      </c>
      <c r="F19" s="814" t="e">
        <f>+#REF!</f>
        <v>#REF!</v>
      </c>
      <c r="G19" s="814" t="e">
        <f>+#REF!</f>
        <v>#REF!</v>
      </c>
      <c r="H19" s="815">
        <f t="shared" si="0"/>
        <v>26</v>
      </c>
      <c r="I19" s="813" t="e">
        <f t="shared" si="1"/>
        <v>#REF!</v>
      </c>
      <c r="J19" s="118"/>
      <c r="K19" s="1827" t="s">
        <v>503</v>
      </c>
      <c r="L19" s="1828"/>
      <c r="M19" s="1828"/>
      <c r="N19" s="1829"/>
      <c r="O19" s="914"/>
    </row>
    <row r="20" spans="1:15" ht="25.5" customHeight="1">
      <c r="A20" s="864">
        <v>2.7</v>
      </c>
      <c r="B20" s="865" t="s">
        <v>125</v>
      </c>
      <c r="C20" s="813">
        <v>1</v>
      </c>
      <c r="D20" s="814" t="e">
        <f>+#REF!</f>
        <v>#REF!</v>
      </c>
      <c r="E20" s="814" t="e">
        <f>+#REF!</f>
        <v>#REF!</v>
      </c>
      <c r="F20" s="814" t="e">
        <f>+#REF!</f>
        <v>#REF!</v>
      </c>
      <c r="G20" s="814" t="e">
        <f>+#REF!</f>
        <v>#REF!</v>
      </c>
      <c r="H20" s="815">
        <f t="shared" si="0"/>
        <v>2</v>
      </c>
      <c r="I20" s="813" t="e">
        <f t="shared" si="1"/>
        <v>#REF!</v>
      </c>
      <c r="J20" s="118"/>
      <c r="K20" s="119"/>
      <c r="L20" s="120"/>
      <c r="M20" s="121"/>
      <c r="N20" s="121"/>
      <c r="O20" s="914"/>
    </row>
    <row r="21" spans="1:15" ht="25.5" customHeight="1">
      <c r="A21" s="864">
        <v>2.8</v>
      </c>
      <c r="B21" s="868" t="s">
        <v>126</v>
      </c>
      <c r="C21" s="813">
        <v>1</v>
      </c>
      <c r="D21" s="814" t="e">
        <f>+#REF!</f>
        <v>#REF!</v>
      </c>
      <c r="E21" s="814" t="e">
        <f>+#REF!</f>
        <v>#REF!</v>
      </c>
      <c r="F21" s="814" t="e">
        <f>+#REF!</f>
        <v>#REF!</v>
      </c>
      <c r="G21" s="814" t="e">
        <f>+#REF!</f>
        <v>#REF!</v>
      </c>
      <c r="H21" s="815">
        <f t="shared" si="0"/>
        <v>2</v>
      </c>
      <c r="I21" s="813" t="e">
        <f t="shared" si="1"/>
        <v>#REF!</v>
      </c>
      <c r="J21" s="126"/>
      <c r="K21" s="254"/>
      <c r="L21" s="254"/>
      <c r="M21" s="255"/>
      <c r="N21" s="127"/>
      <c r="O21" s="914"/>
    </row>
    <row r="22" spans="1:15" ht="25.5" customHeight="1">
      <c r="A22" s="812" t="s">
        <v>127</v>
      </c>
      <c r="B22" s="812"/>
      <c r="C22" s="813">
        <v>6</v>
      </c>
      <c r="D22" s="814" t="e">
        <f>+#REF!</f>
        <v>#REF!</v>
      </c>
      <c r="E22" s="814" t="e">
        <f>+#REF!</f>
        <v>#REF!</v>
      </c>
      <c r="F22" s="814" t="e">
        <f>+#REF!</f>
        <v>#REF!</v>
      </c>
      <c r="G22" s="814" t="e">
        <f>+#REF!</f>
        <v>#REF!</v>
      </c>
      <c r="H22" s="815">
        <f t="shared" si="0"/>
        <v>12</v>
      </c>
      <c r="I22" s="813" t="e">
        <f t="shared" si="1"/>
        <v>#REF!</v>
      </c>
      <c r="J22" s="126"/>
      <c r="K22" s="254"/>
      <c r="L22" s="254" t="s">
        <v>379</v>
      </c>
      <c r="M22" s="255" t="s">
        <v>382</v>
      </c>
      <c r="N22" s="127"/>
      <c r="O22" s="914"/>
    </row>
    <row r="23" spans="1:15" ht="25.5" customHeight="1">
      <c r="A23" s="812" t="s">
        <v>128</v>
      </c>
      <c r="B23" s="812"/>
      <c r="C23" s="813">
        <v>3</v>
      </c>
      <c r="D23" s="814" t="e">
        <f>+#REF!</f>
        <v>#REF!</v>
      </c>
      <c r="E23" s="814" t="e">
        <f>+#REF!</f>
        <v>#REF!</v>
      </c>
      <c r="F23" s="814" t="e">
        <f>+#REF!</f>
        <v>#REF!</v>
      </c>
      <c r="G23" s="814" t="e">
        <f>+#REF!</f>
        <v>#REF!</v>
      </c>
      <c r="H23" s="815">
        <f t="shared" si="0"/>
        <v>6</v>
      </c>
      <c r="I23" s="813" t="e">
        <f t="shared" si="1"/>
        <v>#REF!</v>
      </c>
      <c r="J23" s="118"/>
      <c r="K23" s="254"/>
      <c r="L23" s="254"/>
      <c r="M23" s="255"/>
      <c r="N23" s="121"/>
      <c r="O23" s="914"/>
    </row>
    <row r="24" spans="1:15" ht="25.5" customHeight="1">
      <c r="A24" s="812" t="s">
        <v>129</v>
      </c>
      <c r="B24" s="812"/>
      <c r="C24" s="813">
        <v>11</v>
      </c>
      <c r="D24" s="814" t="e">
        <f>+#REF!</f>
        <v>#REF!</v>
      </c>
      <c r="E24" s="814" t="e">
        <f>+#REF!</f>
        <v>#REF!</v>
      </c>
      <c r="F24" s="814" t="e">
        <f>+#REF!</f>
        <v>#REF!</v>
      </c>
      <c r="G24" s="814" t="e">
        <f>+#REF!</f>
        <v>#REF!</v>
      </c>
      <c r="H24" s="815">
        <f t="shared" si="0"/>
        <v>22</v>
      </c>
      <c r="I24" s="813" t="e">
        <f t="shared" si="1"/>
        <v>#REF!</v>
      </c>
      <c r="J24" s="107"/>
      <c r="K24" s="254"/>
      <c r="L24" s="254" t="s">
        <v>380</v>
      </c>
      <c r="M24" s="255" t="s">
        <v>382</v>
      </c>
      <c r="N24" s="121"/>
      <c r="O24" s="914"/>
    </row>
    <row r="25" spans="1:15" ht="25.5" customHeight="1">
      <c r="A25" s="812" t="s">
        <v>130</v>
      </c>
      <c r="B25" s="812"/>
      <c r="C25" s="813"/>
      <c r="D25" s="814"/>
      <c r="E25" s="814"/>
      <c r="F25" s="814"/>
      <c r="G25" s="814"/>
      <c r="H25" s="815"/>
      <c r="I25" s="813"/>
      <c r="J25" s="107"/>
      <c r="K25" s="254"/>
      <c r="L25" s="254"/>
      <c r="M25" s="255"/>
      <c r="N25" s="121"/>
      <c r="O25" s="914"/>
    </row>
    <row r="26" spans="1:15" ht="25.5" customHeight="1">
      <c r="A26" s="864">
        <v>6.1</v>
      </c>
      <c r="B26" s="865" t="s">
        <v>123</v>
      </c>
      <c r="C26" s="813">
        <v>14</v>
      </c>
      <c r="D26" s="814" t="e">
        <f>+#REF!</f>
        <v>#REF!</v>
      </c>
      <c r="E26" s="814" t="e">
        <f>+#REF!</f>
        <v>#REF!</v>
      </c>
      <c r="F26" s="814" t="e">
        <f>+#REF!</f>
        <v>#REF!</v>
      </c>
      <c r="G26" s="814" t="e">
        <f>+#REF!</f>
        <v>#REF!</v>
      </c>
      <c r="H26" s="815">
        <f>+C26*2</f>
        <v>28</v>
      </c>
      <c r="I26" s="813" t="e">
        <f>+(D26*2)+(E26*1)</f>
        <v>#REF!</v>
      </c>
      <c r="J26" s="107"/>
      <c r="K26" s="254"/>
      <c r="L26" s="254" t="s">
        <v>381</v>
      </c>
      <c r="M26" s="255" t="s">
        <v>382</v>
      </c>
      <c r="N26" s="121"/>
      <c r="O26" s="914"/>
    </row>
    <row r="27" spans="1:15" ht="25.5" customHeight="1">
      <c r="A27" s="864">
        <v>6.2</v>
      </c>
      <c r="B27" s="865" t="s">
        <v>91</v>
      </c>
      <c r="C27" s="813">
        <v>14</v>
      </c>
      <c r="D27" s="814" t="e">
        <f>#REF!</f>
        <v>#REF!</v>
      </c>
      <c r="E27" s="814" t="e">
        <f>#REF!</f>
        <v>#REF!</v>
      </c>
      <c r="F27" s="814" t="e">
        <f>#REF!</f>
        <v>#REF!</v>
      </c>
      <c r="G27" s="814" t="e">
        <f>#REF!</f>
        <v>#REF!</v>
      </c>
      <c r="H27" s="815">
        <f>+C27*2</f>
        <v>28</v>
      </c>
      <c r="I27" s="813" t="e">
        <f>+(D27*2)+(E27*1)</f>
        <v>#REF!</v>
      </c>
      <c r="J27" s="139"/>
      <c r="K27" s="252"/>
      <c r="L27" s="253"/>
      <c r="M27" s="127"/>
      <c r="N27" s="127"/>
      <c r="O27" s="914"/>
    </row>
    <row r="28" spans="1:15" ht="25.5" customHeight="1">
      <c r="A28" s="812" t="s">
        <v>131</v>
      </c>
      <c r="B28" s="928"/>
      <c r="C28" s="901">
        <v>2</v>
      </c>
      <c r="D28" s="929" t="e">
        <f>+#REF!</f>
        <v>#REF!</v>
      </c>
      <c r="E28" s="929" t="e">
        <f>+#REF!</f>
        <v>#REF!</v>
      </c>
      <c r="F28" s="929" t="e">
        <f>+#REF!</f>
        <v>#REF!</v>
      </c>
      <c r="G28" s="929" t="e">
        <f>+#REF!</f>
        <v>#REF!</v>
      </c>
      <c r="H28" s="815">
        <f>+C28*2</f>
        <v>4</v>
      </c>
      <c r="I28" s="901" t="e">
        <f>+(D28*2)+(E28*1)</f>
        <v>#REF!</v>
      </c>
      <c r="J28" s="139"/>
      <c r="K28" s="200"/>
      <c r="L28" s="253"/>
      <c r="M28" s="127"/>
      <c r="N28" s="127"/>
      <c r="O28" s="914"/>
    </row>
    <row r="29" spans="1:15" ht="25.5" customHeight="1">
      <c r="A29" s="864" t="s">
        <v>372</v>
      </c>
      <c r="B29" s="865"/>
      <c r="C29" s="813">
        <v>1</v>
      </c>
      <c r="D29" s="814" t="e">
        <f>+#REF!</f>
        <v>#REF!</v>
      </c>
      <c r="E29" s="814" t="e">
        <f>+#REF!</f>
        <v>#REF!</v>
      </c>
      <c r="F29" s="814" t="e">
        <f>+#REF!</f>
        <v>#REF!</v>
      </c>
      <c r="G29" s="814" t="e">
        <f>+#REF!</f>
        <v>#REF!</v>
      </c>
      <c r="H29" s="815">
        <f>+C29*2</f>
        <v>2</v>
      </c>
      <c r="I29" s="901" t="e">
        <f>+(D29*2)+(E29*1)</f>
        <v>#REF!</v>
      </c>
      <c r="J29" s="118"/>
      <c r="K29" s="200"/>
      <c r="L29" s="253"/>
      <c r="M29" s="127"/>
      <c r="N29" s="121"/>
      <c r="O29" s="914"/>
    </row>
    <row r="30" spans="1:15" ht="25.5" customHeight="1">
      <c r="A30" s="864" t="s">
        <v>373</v>
      </c>
      <c r="B30" s="865"/>
      <c r="C30" s="813">
        <v>2</v>
      </c>
      <c r="D30" s="814" t="e">
        <f>+#REF!</f>
        <v>#REF!</v>
      </c>
      <c r="E30" s="814" t="e">
        <f>+#REF!</f>
        <v>#REF!</v>
      </c>
      <c r="F30" s="814" t="e">
        <f>+#REF!</f>
        <v>#REF!</v>
      </c>
      <c r="G30" s="814" t="e">
        <f>+#REF!</f>
        <v>#REF!</v>
      </c>
      <c r="H30" s="815">
        <f>+C30*2</f>
        <v>4</v>
      </c>
      <c r="I30" s="901" t="e">
        <f>+(D30*2)+(E30*1)</f>
        <v>#REF!</v>
      </c>
      <c r="J30" s="126"/>
      <c r="K30" s="200"/>
      <c r="L30" s="253"/>
      <c r="M30" s="127"/>
      <c r="N30" s="127"/>
      <c r="O30" s="914"/>
    </row>
    <row r="31" spans="1:15" ht="25.5" customHeight="1">
      <c r="A31" s="864"/>
      <c r="B31" s="865"/>
      <c r="C31" s="813"/>
      <c r="D31" s="814"/>
      <c r="E31" s="814"/>
      <c r="F31" s="814"/>
      <c r="G31" s="814"/>
      <c r="H31" s="815"/>
      <c r="I31" s="901"/>
      <c r="J31" s="126"/>
      <c r="K31" s="200"/>
      <c r="L31" s="253"/>
      <c r="M31" s="127"/>
      <c r="N31" s="127"/>
      <c r="O31" s="914"/>
    </row>
    <row r="32" spans="1:15" ht="25.5" customHeight="1" thickBot="1">
      <c r="A32" s="1529" t="s">
        <v>832</v>
      </c>
      <c r="B32" s="1530"/>
      <c r="C32" s="558">
        <f t="shared" ref="C32:I32" si="2">SUM(C8:C31)</f>
        <v>175</v>
      </c>
      <c r="D32" s="559" t="e">
        <f t="shared" si="2"/>
        <v>#REF!</v>
      </c>
      <c r="E32" s="559" t="e">
        <f t="shared" si="2"/>
        <v>#REF!</v>
      </c>
      <c r="F32" s="559" t="e">
        <f t="shared" si="2"/>
        <v>#REF!</v>
      </c>
      <c r="G32" s="559" t="e">
        <f t="shared" si="2"/>
        <v>#REF!</v>
      </c>
      <c r="H32" s="560">
        <f t="shared" si="2"/>
        <v>350</v>
      </c>
      <c r="I32" s="560" t="e">
        <f t="shared" si="2"/>
        <v>#REF!</v>
      </c>
      <c r="J32" s="118"/>
      <c r="K32" s="200"/>
      <c r="L32" s="253"/>
      <c r="M32" s="127"/>
      <c r="N32" s="205"/>
      <c r="O32" s="914"/>
    </row>
    <row r="33" spans="1:15" ht="25.5" customHeight="1" thickTop="1">
      <c r="A33" s="1529" t="s">
        <v>96</v>
      </c>
      <c r="B33" s="1530"/>
      <c r="C33" s="140" t="e">
        <f>SUM(D32:G32)</f>
        <v>#REF!</v>
      </c>
      <c r="D33" s="140"/>
      <c r="E33" s="140"/>
      <c r="F33" s="140"/>
      <c r="G33" s="788" t="e">
        <f>+G32*2</f>
        <v>#REF!</v>
      </c>
      <c r="H33" s="140" t="s">
        <v>132</v>
      </c>
      <c r="I33" s="1534" t="e">
        <f>+I32*100/G34</f>
        <v>#REF!</v>
      </c>
      <c r="J33" s="118"/>
      <c r="K33" s="200"/>
      <c r="L33" s="1830" t="s">
        <v>101</v>
      </c>
      <c r="M33" s="1831"/>
      <c r="N33" s="205"/>
      <c r="O33" s="914"/>
    </row>
    <row r="34" spans="1:15" ht="25.5" customHeight="1">
      <c r="A34" s="1542" t="s">
        <v>97</v>
      </c>
      <c r="B34" s="1543"/>
      <c r="C34" s="1543"/>
      <c r="D34" s="1543"/>
      <c r="E34" s="1543"/>
      <c r="F34" s="1544"/>
      <c r="G34" s="1548" t="e">
        <f>+H32-G33</f>
        <v>#REF!</v>
      </c>
      <c r="H34" s="208" t="s">
        <v>855</v>
      </c>
      <c r="I34" s="1535"/>
      <c r="J34" s="118"/>
      <c r="K34" s="200"/>
      <c r="L34" s="1832"/>
      <c r="M34" s="1833"/>
      <c r="N34" s="205"/>
      <c r="O34" s="914"/>
    </row>
    <row r="35" spans="1:15" ht="25.5" customHeight="1">
      <c r="A35" s="1545"/>
      <c r="B35" s="1546"/>
      <c r="C35" s="1546"/>
      <c r="D35" s="1546"/>
      <c r="E35" s="1546"/>
      <c r="F35" s="1547"/>
      <c r="G35" s="1549"/>
      <c r="H35" s="140" t="s">
        <v>409</v>
      </c>
      <c r="I35" s="1535"/>
      <c r="J35" s="206"/>
      <c r="K35" s="200"/>
      <c r="L35" s="1834"/>
      <c r="M35" s="1835"/>
      <c r="N35" s="207"/>
      <c r="O35" s="914"/>
    </row>
    <row r="36" spans="1:15" ht="27.75" customHeight="1">
      <c r="A36" s="914"/>
      <c r="B36" s="914"/>
      <c r="C36" s="914"/>
      <c r="D36" s="914"/>
      <c r="E36" s="914"/>
      <c r="F36" s="914"/>
      <c r="G36" s="914"/>
      <c r="H36" s="914"/>
      <c r="I36" s="914"/>
      <c r="J36" s="914"/>
      <c r="K36" s="914"/>
      <c r="L36" s="914"/>
      <c r="M36" s="914"/>
      <c r="N36" s="914"/>
      <c r="O36" s="914"/>
    </row>
    <row r="37" spans="1:15" ht="27.75" customHeight="1">
      <c r="A37" s="914"/>
      <c r="B37" s="914"/>
      <c r="C37" s="914"/>
      <c r="D37" s="914"/>
      <c r="E37" s="914"/>
      <c r="F37" s="914"/>
      <c r="G37" s="914"/>
      <c r="H37" s="914"/>
      <c r="I37" s="914"/>
      <c r="J37" s="914"/>
      <c r="K37" s="914"/>
      <c r="L37" s="914"/>
      <c r="M37" s="914"/>
      <c r="N37" s="914"/>
      <c r="O37" s="914"/>
    </row>
    <row r="38" spans="1:15" ht="27.75" customHeight="1">
      <c r="A38" s="915"/>
      <c r="B38" s="915"/>
      <c r="C38" s="915"/>
      <c r="D38" s="915"/>
      <c r="E38" s="915"/>
      <c r="F38" s="915"/>
      <c r="G38" s="915"/>
      <c r="H38" s="915"/>
      <c r="I38" s="915"/>
      <c r="J38" s="915"/>
      <c r="K38" s="915"/>
      <c r="L38" s="915"/>
      <c r="M38" s="915"/>
      <c r="N38" s="915"/>
      <c r="O38" s="914"/>
    </row>
    <row r="39" spans="1:15" ht="27.75" customHeight="1">
      <c r="A39" s="915"/>
      <c r="B39" s="915"/>
      <c r="C39" s="915"/>
      <c r="D39" s="915"/>
      <c r="E39" s="915"/>
      <c r="F39" s="915"/>
      <c r="G39" s="915"/>
      <c r="H39" s="915"/>
      <c r="I39" s="915"/>
      <c r="J39" s="915"/>
      <c r="K39" s="915"/>
      <c r="L39" s="915"/>
      <c r="M39" s="915"/>
      <c r="N39" s="915"/>
      <c r="O39" s="914"/>
    </row>
    <row r="40" spans="1:15" ht="27.75" customHeight="1">
      <c r="A40" s="915"/>
      <c r="B40" s="915"/>
      <c r="C40" s="915"/>
      <c r="D40" s="915"/>
      <c r="E40" s="915"/>
      <c r="F40" s="915"/>
      <c r="G40" s="915"/>
      <c r="H40" s="915"/>
      <c r="I40" s="915"/>
      <c r="J40" s="915"/>
      <c r="K40" s="915"/>
      <c r="L40" s="915"/>
      <c r="M40" s="915"/>
      <c r="N40" s="915"/>
      <c r="O40" s="914"/>
    </row>
    <row r="41" spans="1:15" ht="27.75" customHeight="1">
      <c r="A41" s="915"/>
      <c r="B41" s="915"/>
      <c r="C41" s="915"/>
      <c r="D41" s="915"/>
      <c r="E41" s="915"/>
      <c r="F41" s="915"/>
      <c r="G41" s="915"/>
      <c r="H41" s="915"/>
      <c r="I41" s="915"/>
      <c r="J41" s="915"/>
      <c r="K41" s="915"/>
      <c r="L41" s="915"/>
      <c r="M41" s="915"/>
      <c r="N41" s="915"/>
      <c r="O41" s="914"/>
    </row>
    <row r="42" spans="1:15" ht="27.75" customHeight="1">
      <c r="O42" s="133"/>
    </row>
    <row r="43" spans="1:15" ht="27.75" customHeight="1">
      <c r="O43" s="133"/>
    </row>
    <row r="44" spans="1:15" ht="27.75" customHeight="1">
      <c r="O44" s="133"/>
    </row>
    <row r="45" spans="1:15" ht="27.75" customHeight="1">
      <c r="O45" s="133"/>
    </row>
    <row r="46" spans="1:15" ht="27.75" customHeight="1">
      <c r="O46" s="133"/>
    </row>
    <row r="47" spans="1:15" ht="27.75" customHeight="1">
      <c r="O47" s="133"/>
    </row>
    <row r="48" spans="1:15" ht="27.75" customHeight="1">
      <c r="O48" s="133"/>
    </row>
    <row r="49" spans="15:15" ht="27.75" customHeight="1">
      <c r="O49" s="133"/>
    </row>
    <row r="50" spans="15:15" ht="27.75" customHeight="1">
      <c r="O50" s="133"/>
    </row>
    <row r="51" spans="15:15" ht="27.75" customHeight="1">
      <c r="O51" s="133"/>
    </row>
    <row r="52" spans="15:15" ht="27.75" customHeight="1">
      <c r="O52" s="133"/>
    </row>
    <row r="53" spans="15:15" ht="27.75" customHeight="1">
      <c r="O53" s="133"/>
    </row>
    <row r="54" spans="15:15" ht="27.75" customHeight="1">
      <c r="O54" s="133"/>
    </row>
    <row r="55" spans="15:15" ht="27.75" customHeight="1">
      <c r="O55" s="133"/>
    </row>
    <row r="56" spans="15:15" ht="27.75" customHeight="1">
      <c r="O56" s="133"/>
    </row>
    <row r="57" spans="15:15" ht="27.75" customHeight="1">
      <c r="O57" s="133"/>
    </row>
    <row r="58" spans="15:15" ht="27.75" customHeight="1">
      <c r="O58" s="133"/>
    </row>
    <row r="59" spans="15:15" ht="27.75" customHeight="1">
      <c r="O59" s="133"/>
    </row>
    <row r="60" spans="15:15" ht="27.75" customHeight="1">
      <c r="O60" s="133"/>
    </row>
    <row r="61" spans="15:15" ht="27.75" customHeight="1">
      <c r="O61" s="133"/>
    </row>
    <row r="62" spans="15:15" ht="27.75" customHeight="1">
      <c r="O62" s="133"/>
    </row>
    <row r="63" spans="15:15" ht="27.75" customHeight="1">
      <c r="O63" s="133"/>
    </row>
    <row r="64" spans="15:15" ht="27.75" customHeight="1">
      <c r="O64" s="133"/>
    </row>
    <row r="65" spans="1:15" ht="27.75" customHeight="1">
      <c r="O65" s="133"/>
    </row>
    <row r="66" spans="1:15" ht="27.75" customHeight="1">
      <c r="O66" s="133"/>
    </row>
    <row r="67" spans="1:15" ht="27.75" customHeight="1">
      <c r="O67" s="133"/>
    </row>
    <row r="68" spans="1:15" ht="27.75" customHeight="1">
      <c r="O68" s="133"/>
    </row>
    <row r="69" spans="1:15" ht="27.75" customHeight="1">
      <c r="O69" s="133"/>
    </row>
    <row r="70" spans="1:15" ht="27.75" customHeight="1">
      <c r="O70" s="133"/>
    </row>
    <row r="71" spans="1:15" ht="27.75" customHeight="1">
      <c r="A71" s="377"/>
      <c r="B71" s="377"/>
      <c r="C71" s="377"/>
      <c r="D71" s="377"/>
      <c r="E71" s="377"/>
      <c r="F71" s="377"/>
      <c r="G71" s="377"/>
      <c r="H71" s="377"/>
      <c r="I71" s="377"/>
      <c r="J71" s="377"/>
      <c r="K71" s="377"/>
      <c r="L71" s="377"/>
      <c r="M71" s="377"/>
      <c r="N71" s="377"/>
      <c r="O71" s="133"/>
    </row>
    <row r="72" spans="1:15" ht="27.75" customHeight="1">
      <c r="O72" s="133"/>
    </row>
    <row r="73" spans="1:15" ht="27.75" customHeight="1">
      <c r="O73" s="133"/>
    </row>
    <row r="74" spans="1:15" ht="27.75" customHeight="1">
      <c r="O74" s="133"/>
    </row>
    <row r="75" spans="1:15" ht="27.75" customHeight="1">
      <c r="O75" s="133"/>
    </row>
    <row r="76" spans="1:15" ht="27.75" customHeight="1">
      <c r="O76" s="133"/>
    </row>
    <row r="77" spans="1:15" ht="27.75" customHeight="1">
      <c r="O77" s="133"/>
    </row>
    <row r="78" spans="1:15" ht="27.75" customHeight="1">
      <c r="O78" s="133"/>
    </row>
    <row r="79" spans="1:15" ht="27.75" customHeight="1">
      <c r="O79" s="133"/>
    </row>
    <row r="80" spans="1:15" ht="27.75" customHeight="1">
      <c r="O80" s="133"/>
    </row>
    <row r="81" spans="1:15" ht="27.75" customHeight="1">
      <c r="O81" s="809"/>
    </row>
    <row r="82" spans="1:15" ht="27.75" customHeight="1">
      <c r="O82" s="133"/>
    </row>
    <row r="83" spans="1:15" ht="27.75" customHeight="1">
      <c r="A83" s="551"/>
      <c r="B83" s="551"/>
      <c r="C83" s="551"/>
      <c r="D83" s="551"/>
      <c r="E83" s="551"/>
      <c r="F83" s="551"/>
      <c r="G83" s="551"/>
      <c r="H83" s="551"/>
      <c r="I83" s="551"/>
      <c r="J83" s="551"/>
      <c r="K83" s="551"/>
      <c r="L83" s="551"/>
      <c r="M83" s="551"/>
      <c r="N83" s="551"/>
      <c r="O83" s="800"/>
    </row>
    <row r="84" spans="1:15" ht="27.75" customHeight="1">
      <c r="A84" s="551"/>
      <c r="B84" s="551"/>
      <c r="C84" s="551"/>
      <c r="D84" s="551"/>
      <c r="E84" s="551"/>
      <c r="F84" s="551"/>
      <c r="G84" s="551"/>
      <c r="H84" s="551"/>
      <c r="I84" s="551"/>
      <c r="J84" s="551"/>
      <c r="K84" s="551"/>
      <c r="L84" s="551"/>
      <c r="M84" s="551"/>
      <c r="N84" s="551"/>
      <c r="O84" s="800"/>
    </row>
    <row r="85" spans="1:15" ht="27.75" customHeight="1">
      <c r="A85" s="551"/>
      <c r="B85" s="551"/>
      <c r="C85" s="551"/>
      <c r="D85" s="551"/>
      <c r="E85" s="551"/>
      <c r="F85" s="551"/>
      <c r="G85" s="551"/>
      <c r="H85" s="551"/>
      <c r="I85" s="551"/>
      <c r="J85" s="551"/>
      <c r="K85" s="551"/>
      <c r="L85" s="551"/>
      <c r="M85" s="551"/>
      <c r="N85" s="551"/>
      <c r="O85" s="800"/>
    </row>
    <row r="86" spans="1:15" ht="27.75" customHeight="1">
      <c r="A86" s="551"/>
      <c r="B86" s="551"/>
      <c r="C86" s="551"/>
      <c r="D86" s="551"/>
      <c r="E86" s="551"/>
      <c r="F86" s="551"/>
      <c r="G86" s="551"/>
      <c r="H86" s="551"/>
      <c r="I86" s="551"/>
      <c r="J86" s="551"/>
      <c r="K86" s="551"/>
      <c r="L86" s="551"/>
      <c r="M86" s="551"/>
      <c r="N86" s="551"/>
      <c r="O86" s="800"/>
    </row>
    <row r="87" spans="1:15" ht="27.75" customHeight="1">
      <c r="A87" s="551"/>
      <c r="B87" s="551"/>
      <c r="C87" s="551"/>
      <c r="D87" s="551"/>
      <c r="E87" s="551"/>
      <c r="F87" s="551"/>
      <c r="G87" s="551"/>
      <c r="H87" s="551"/>
      <c r="I87" s="551"/>
      <c r="J87" s="551"/>
      <c r="K87" s="551"/>
      <c r="L87" s="551"/>
      <c r="M87" s="551"/>
      <c r="N87" s="551"/>
      <c r="O87" s="800"/>
    </row>
    <row r="88" spans="1:15" ht="27.75" customHeight="1">
      <c r="A88" s="551"/>
      <c r="B88" s="551"/>
      <c r="C88" s="551"/>
      <c r="D88" s="551"/>
      <c r="E88" s="551"/>
      <c r="F88" s="551"/>
      <c r="G88" s="551"/>
      <c r="H88" s="551"/>
      <c r="I88" s="551"/>
      <c r="J88" s="551"/>
      <c r="K88" s="551"/>
      <c r="L88" s="551"/>
      <c r="M88" s="551"/>
      <c r="N88" s="551"/>
      <c r="O88" s="800"/>
    </row>
    <row r="89" spans="1:15" ht="27.75" customHeight="1">
      <c r="A89" s="551"/>
      <c r="B89" s="551"/>
      <c r="C89" s="551"/>
      <c r="D89" s="551"/>
      <c r="E89" s="551"/>
      <c r="F89" s="551"/>
      <c r="G89" s="551"/>
      <c r="H89" s="551"/>
      <c r="I89" s="551"/>
      <c r="J89" s="551"/>
      <c r="K89" s="551"/>
      <c r="L89" s="551"/>
      <c r="M89" s="551"/>
      <c r="N89" s="551"/>
      <c r="O89" s="800"/>
    </row>
    <row r="90" spans="1:15" ht="27.75" customHeight="1">
      <c r="A90" s="551"/>
      <c r="B90" s="551"/>
      <c r="C90" s="551"/>
      <c r="D90" s="551"/>
      <c r="E90" s="551"/>
      <c r="F90" s="551"/>
      <c r="G90" s="551"/>
      <c r="H90" s="551"/>
      <c r="I90" s="551"/>
      <c r="J90" s="551"/>
      <c r="K90" s="551"/>
      <c r="L90" s="551"/>
      <c r="M90" s="551"/>
      <c r="N90" s="551"/>
      <c r="O90" s="800"/>
    </row>
    <row r="91" spans="1:15" ht="27.75" customHeight="1">
      <c r="A91" s="551"/>
      <c r="B91" s="551"/>
      <c r="C91" s="551"/>
      <c r="D91" s="551"/>
      <c r="E91" s="551"/>
      <c r="F91" s="551"/>
      <c r="G91" s="551"/>
      <c r="H91" s="551"/>
      <c r="I91" s="551"/>
      <c r="J91" s="551"/>
      <c r="K91" s="551"/>
      <c r="L91" s="551"/>
      <c r="M91" s="551"/>
      <c r="N91" s="551"/>
      <c r="O91" s="800"/>
    </row>
    <row r="92" spans="1:15" ht="27.75" customHeight="1">
      <c r="A92" s="551"/>
      <c r="B92" s="551"/>
      <c r="C92" s="551"/>
      <c r="D92" s="551"/>
      <c r="E92" s="551"/>
      <c r="F92" s="551"/>
      <c r="G92" s="551"/>
      <c r="H92" s="551"/>
      <c r="I92" s="551"/>
      <c r="J92" s="551"/>
      <c r="K92" s="551"/>
      <c r="L92" s="551"/>
      <c r="M92" s="551"/>
      <c r="N92" s="551"/>
      <c r="O92" s="800"/>
    </row>
    <row r="93" spans="1:15" ht="27.75" customHeight="1">
      <c r="A93" s="551"/>
      <c r="B93" s="551"/>
      <c r="C93" s="551"/>
      <c r="D93" s="551"/>
      <c r="E93" s="551"/>
      <c r="F93" s="551"/>
      <c r="G93" s="551"/>
      <c r="H93" s="551"/>
      <c r="I93" s="551"/>
      <c r="J93" s="551"/>
      <c r="K93" s="551"/>
      <c r="L93" s="551"/>
      <c r="M93" s="551"/>
      <c r="N93" s="551"/>
      <c r="O93" s="800"/>
    </row>
    <row r="94" spans="1:15" ht="27.75" customHeight="1">
      <c r="A94" s="551"/>
      <c r="B94" s="551"/>
      <c r="C94" s="551"/>
      <c r="D94" s="551"/>
      <c r="E94" s="551"/>
      <c r="F94" s="551"/>
      <c r="G94" s="551"/>
      <c r="H94" s="551"/>
      <c r="I94" s="551"/>
      <c r="J94" s="551"/>
      <c r="K94" s="551"/>
      <c r="L94" s="551"/>
      <c r="M94" s="551"/>
      <c r="N94" s="551"/>
      <c r="O94" s="800"/>
    </row>
    <row r="95" spans="1:15" ht="27.75" customHeight="1">
      <c r="A95" s="551"/>
      <c r="B95" s="551"/>
      <c r="C95" s="551"/>
      <c r="D95" s="551"/>
      <c r="E95" s="551"/>
      <c r="F95" s="551"/>
      <c r="G95" s="551"/>
      <c r="H95" s="551"/>
      <c r="I95" s="551"/>
      <c r="J95" s="551"/>
      <c r="K95" s="551"/>
      <c r="L95" s="551"/>
      <c r="M95" s="551"/>
      <c r="N95" s="551"/>
      <c r="O95" s="800"/>
    </row>
    <row r="96" spans="1:15" ht="27.75" customHeight="1">
      <c r="A96" s="551"/>
      <c r="B96" s="551"/>
      <c r="C96" s="551"/>
      <c r="D96" s="551"/>
      <c r="E96" s="551"/>
      <c r="F96" s="551"/>
      <c r="G96" s="551"/>
      <c r="H96" s="551"/>
      <c r="I96" s="551"/>
      <c r="J96" s="551"/>
      <c r="K96" s="551"/>
      <c r="L96" s="551"/>
      <c r="M96" s="551"/>
      <c r="N96" s="551"/>
      <c r="O96" s="800"/>
    </row>
    <row r="97" spans="1:15" ht="27.75" customHeight="1">
      <c r="A97" s="551"/>
      <c r="B97" s="551"/>
      <c r="C97" s="551"/>
      <c r="D97" s="551"/>
      <c r="E97" s="551"/>
      <c r="F97" s="551"/>
      <c r="G97" s="551"/>
      <c r="H97" s="551"/>
      <c r="I97" s="551"/>
      <c r="J97" s="551"/>
      <c r="K97" s="551"/>
      <c r="L97" s="551"/>
      <c r="M97" s="551"/>
      <c r="N97" s="551"/>
      <c r="O97" s="800"/>
    </row>
    <row r="98" spans="1:15" ht="27.75" customHeight="1">
      <c r="A98" s="551"/>
      <c r="B98" s="551"/>
      <c r="C98" s="551"/>
      <c r="D98" s="551"/>
      <c r="E98" s="551"/>
      <c r="F98" s="551"/>
      <c r="G98" s="551"/>
      <c r="H98" s="551"/>
      <c r="I98" s="551"/>
      <c r="J98" s="551"/>
      <c r="K98" s="551"/>
      <c r="L98" s="551"/>
      <c r="M98" s="551"/>
      <c r="N98" s="551"/>
      <c r="O98" s="800"/>
    </row>
    <row r="99" spans="1:15" ht="27.75" customHeight="1">
      <c r="A99" s="551"/>
      <c r="B99" s="551"/>
      <c r="C99" s="551"/>
      <c r="D99" s="551"/>
      <c r="E99" s="551"/>
      <c r="F99" s="551"/>
      <c r="G99" s="551"/>
      <c r="H99" s="551"/>
      <c r="I99" s="551"/>
      <c r="J99" s="551"/>
      <c r="K99" s="551"/>
      <c r="L99" s="551"/>
      <c r="M99" s="551"/>
      <c r="N99" s="551"/>
      <c r="O99" s="800"/>
    </row>
    <row r="100" spans="1:15" ht="27.75" customHeight="1">
      <c r="A100" s="551"/>
      <c r="B100" s="551"/>
      <c r="C100" s="551"/>
      <c r="D100" s="551"/>
      <c r="E100" s="551"/>
      <c r="F100" s="551"/>
      <c r="G100" s="551"/>
      <c r="H100" s="551"/>
      <c r="I100" s="551"/>
      <c r="J100" s="551"/>
      <c r="K100" s="551"/>
      <c r="L100" s="551"/>
      <c r="M100" s="551"/>
      <c r="N100" s="551"/>
      <c r="O100" s="800"/>
    </row>
    <row r="101" spans="1:15" ht="27.75" customHeight="1">
      <c r="A101" s="551"/>
      <c r="B101" s="551"/>
      <c r="C101" s="551"/>
      <c r="D101" s="551"/>
      <c r="E101" s="551"/>
      <c r="F101" s="551"/>
      <c r="G101" s="551"/>
      <c r="H101" s="551"/>
      <c r="I101" s="551"/>
      <c r="J101" s="551"/>
      <c r="K101" s="551"/>
      <c r="L101" s="551"/>
      <c r="M101" s="551"/>
      <c r="N101" s="551"/>
      <c r="O101" s="800"/>
    </row>
    <row r="102" spans="1:15" ht="27.75" customHeight="1">
      <c r="A102" s="551"/>
      <c r="B102" s="551"/>
      <c r="C102" s="551"/>
      <c r="D102" s="551"/>
      <c r="E102" s="551"/>
      <c r="F102" s="551"/>
      <c r="G102" s="551"/>
      <c r="H102" s="551"/>
      <c r="I102" s="551"/>
      <c r="J102" s="551"/>
      <c r="K102" s="551"/>
      <c r="L102" s="551"/>
      <c r="M102" s="551"/>
      <c r="N102" s="551"/>
      <c r="O102" s="800"/>
    </row>
    <row r="103" spans="1:15" ht="27.75" customHeight="1">
      <c r="A103" s="551"/>
      <c r="B103" s="551"/>
      <c r="C103" s="551"/>
      <c r="D103" s="551"/>
      <c r="E103" s="551"/>
      <c r="F103" s="551"/>
      <c r="G103" s="551"/>
      <c r="H103" s="551"/>
      <c r="I103" s="551"/>
      <c r="J103" s="551"/>
      <c r="K103" s="551"/>
      <c r="L103" s="551"/>
      <c r="M103" s="551"/>
      <c r="N103" s="551"/>
      <c r="O103" s="800"/>
    </row>
    <row r="104" spans="1:15" ht="27.75" customHeight="1">
      <c r="A104" s="551"/>
      <c r="B104" s="551"/>
      <c r="C104" s="551"/>
      <c r="D104" s="551"/>
      <c r="E104" s="551"/>
      <c r="F104" s="551"/>
      <c r="G104" s="551"/>
      <c r="H104" s="551"/>
      <c r="I104" s="551"/>
      <c r="J104" s="551"/>
      <c r="K104" s="551"/>
      <c r="L104" s="551"/>
      <c r="M104" s="551"/>
      <c r="N104" s="551"/>
      <c r="O104" s="800"/>
    </row>
    <row r="105" spans="1:15" ht="27.75" customHeight="1">
      <c r="A105" s="551"/>
      <c r="B105" s="551"/>
      <c r="C105" s="551"/>
      <c r="D105" s="551"/>
      <c r="E105" s="551"/>
      <c r="F105" s="551"/>
      <c r="G105" s="551"/>
      <c r="H105" s="551"/>
      <c r="I105" s="551"/>
      <c r="J105" s="551"/>
      <c r="K105" s="551"/>
      <c r="L105" s="551"/>
      <c r="M105" s="551"/>
      <c r="N105" s="551"/>
      <c r="O105" s="800"/>
    </row>
    <row r="106" spans="1:15" ht="27.75" customHeight="1">
      <c r="A106" s="551"/>
      <c r="B106" s="551"/>
      <c r="C106" s="551"/>
      <c r="D106" s="551"/>
      <c r="E106" s="551"/>
      <c r="F106" s="551"/>
      <c r="G106" s="551"/>
      <c r="H106" s="551"/>
      <c r="I106" s="551"/>
      <c r="J106" s="551"/>
      <c r="K106" s="551"/>
      <c r="L106" s="551"/>
      <c r="M106" s="551"/>
      <c r="N106" s="551"/>
      <c r="O106" s="800"/>
    </row>
    <row r="107" spans="1:15" ht="27.75" customHeight="1">
      <c r="A107" s="551"/>
      <c r="B107" s="551"/>
      <c r="C107" s="551"/>
      <c r="D107" s="551"/>
      <c r="E107" s="551"/>
      <c r="F107" s="551"/>
      <c r="G107" s="551"/>
      <c r="H107" s="551"/>
      <c r="I107" s="551"/>
      <c r="J107" s="551"/>
      <c r="K107" s="551"/>
      <c r="L107" s="551"/>
      <c r="M107" s="551"/>
      <c r="N107" s="551"/>
      <c r="O107" s="800"/>
    </row>
    <row r="108" spans="1:15" ht="27.75" customHeight="1">
      <c r="A108" s="551"/>
      <c r="B108" s="551"/>
      <c r="C108" s="551"/>
      <c r="D108" s="551"/>
      <c r="E108" s="551"/>
      <c r="F108" s="551"/>
      <c r="G108" s="551"/>
      <c r="H108" s="551"/>
      <c r="I108" s="551"/>
      <c r="J108" s="551"/>
      <c r="K108" s="551"/>
      <c r="L108" s="551"/>
      <c r="M108" s="551"/>
      <c r="N108" s="551"/>
      <c r="O108" s="800"/>
    </row>
    <row r="109" spans="1:15" ht="27.75" customHeight="1">
      <c r="A109" s="551"/>
      <c r="B109" s="551"/>
      <c r="C109" s="551"/>
      <c r="D109" s="551"/>
      <c r="E109" s="551"/>
      <c r="F109" s="551"/>
      <c r="G109" s="551"/>
      <c r="H109" s="551"/>
      <c r="I109" s="551"/>
      <c r="J109" s="551"/>
      <c r="K109" s="551"/>
      <c r="L109" s="551"/>
      <c r="M109" s="551"/>
      <c r="N109" s="551"/>
      <c r="O109" s="800"/>
    </row>
    <row r="110" spans="1:15" ht="27.75" customHeight="1">
      <c r="A110" s="551"/>
      <c r="B110" s="551"/>
      <c r="C110" s="551"/>
      <c r="D110" s="551"/>
      <c r="E110" s="551"/>
      <c r="F110" s="551"/>
      <c r="G110" s="551"/>
      <c r="H110" s="551"/>
      <c r="I110" s="551"/>
      <c r="J110" s="551"/>
      <c r="K110" s="551"/>
      <c r="L110" s="551"/>
      <c r="M110" s="551"/>
      <c r="N110" s="551"/>
      <c r="O110" s="800"/>
    </row>
    <row r="111" spans="1:15" ht="27.75" customHeight="1">
      <c r="A111" s="551"/>
      <c r="B111" s="551"/>
      <c r="C111" s="551"/>
      <c r="D111" s="551"/>
      <c r="E111" s="551"/>
      <c r="F111" s="551"/>
      <c r="G111" s="551"/>
      <c r="H111" s="551"/>
      <c r="I111" s="551"/>
      <c r="J111" s="551"/>
      <c r="K111" s="551"/>
      <c r="L111" s="551"/>
      <c r="M111" s="551"/>
      <c r="N111" s="551"/>
      <c r="O111" s="800"/>
    </row>
    <row r="112" spans="1:15" ht="27.75" customHeight="1">
      <c r="A112" s="551"/>
      <c r="B112" s="551"/>
      <c r="C112" s="551"/>
      <c r="D112" s="551"/>
      <c r="E112" s="551"/>
      <c r="F112" s="551"/>
      <c r="G112" s="551"/>
      <c r="H112" s="551"/>
      <c r="I112" s="551"/>
      <c r="J112" s="551"/>
      <c r="K112" s="551"/>
      <c r="L112" s="551"/>
      <c r="M112" s="551"/>
      <c r="N112" s="551"/>
      <c r="O112" s="800"/>
    </row>
    <row r="113" spans="1:15" ht="27.75" customHeight="1">
      <c r="A113" s="551"/>
      <c r="B113" s="551"/>
      <c r="C113" s="551"/>
      <c r="D113" s="551"/>
      <c r="E113" s="551"/>
      <c r="F113" s="551"/>
      <c r="G113" s="551"/>
      <c r="H113" s="551"/>
      <c r="I113" s="551"/>
      <c r="J113" s="551"/>
      <c r="K113" s="551"/>
      <c r="L113" s="551"/>
      <c r="M113" s="551"/>
      <c r="N113" s="551"/>
      <c r="O113" s="800"/>
    </row>
    <row r="114" spans="1:15" ht="27.75" customHeight="1">
      <c r="A114" s="551"/>
      <c r="B114" s="551"/>
      <c r="C114" s="551"/>
      <c r="D114" s="551"/>
      <c r="E114" s="551"/>
      <c r="F114" s="551"/>
      <c r="G114" s="551"/>
      <c r="H114" s="551"/>
      <c r="I114" s="551"/>
      <c r="J114" s="551"/>
      <c r="K114" s="551"/>
      <c r="L114" s="551"/>
      <c r="M114" s="551"/>
      <c r="N114" s="551"/>
      <c r="O114" s="800"/>
    </row>
    <row r="115" spans="1:15" ht="27.75" customHeight="1">
      <c r="A115" s="551"/>
      <c r="B115" s="551"/>
      <c r="C115" s="551"/>
      <c r="D115" s="551"/>
      <c r="E115" s="551"/>
      <c r="F115" s="551"/>
      <c r="G115" s="551"/>
      <c r="H115" s="551"/>
      <c r="I115" s="551"/>
      <c r="J115" s="551"/>
      <c r="K115" s="551"/>
      <c r="L115" s="551"/>
      <c r="M115" s="551"/>
      <c r="N115" s="551"/>
      <c r="O115" s="800"/>
    </row>
    <row r="116" spans="1:15" ht="27.75" customHeight="1">
      <c r="A116" s="551"/>
      <c r="B116" s="551"/>
      <c r="C116" s="551"/>
      <c r="D116" s="551"/>
      <c r="E116" s="551"/>
      <c r="F116" s="551"/>
      <c r="G116" s="551"/>
      <c r="H116" s="551"/>
      <c r="I116" s="551"/>
      <c r="J116" s="551"/>
      <c r="K116" s="551"/>
      <c r="L116" s="551"/>
      <c r="M116" s="551"/>
      <c r="N116" s="551"/>
      <c r="O116" s="800"/>
    </row>
    <row r="117" spans="1:15" ht="27.75" customHeight="1">
      <c r="A117" s="551"/>
      <c r="B117" s="551"/>
      <c r="C117" s="551"/>
      <c r="D117" s="551"/>
      <c r="E117" s="551"/>
      <c r="F117" s="551"/>
      <c r="G117" s="551"/>
      <c r="H117" s="551"/>
      <c r="I117" s="551"/>
      <c r="J117" s="551"/>
      <c r="K117" s="551"/>
      <c r="L117" s="551"/>
      <c r="M117" s="551"/>
      <c r="N117" s="551"/>
      <c r="O117" s="800"/>
    </row>
    <row r="118" spans="1:15" ht="27.75" customHeight="1">
      <c r="A118" s="551"/>
      <c r="B118" s="551"/>
      <c r="C118" s="551"/>
      <c r="D118" s="551"/>
      <c r="E118" s="551"/>
      <c r="F118" s="551"/>
      <c r="G118" s="551"/>
      <c r="H118" s="551"/>
      <c r="I118" s="551"/>
      <c r="J118" s="551"/>
      <c r="K118" s="551"/>
      <c r="L118" s="551"/>
      <c r="M118" s="551"/>
      <c r="N118" s="551"/>
      <c r="O118" s="800"/>
    </row>
    <row r="119" spans="1:15" ht="27.75" customHeight="1">
      <c r="A119" s="551"/>
      <c r="B119" s="551"/>
      <c r="C119" s="551"/>
      <c r="D119" s="551"/>
      <c r="E119" s="551"/>
      <c r="F119" s="551"/>
      <c r="G119" s="551"/>
      <c r="H119" s="551"/>
      <c r="I119" s="551"/>
      <c r="J119" s="551"/>
      <c r="K119" s="551"/>
      <c r="L119" s="551"/>
      <c r="M119" s="551"/>
      <c r="N119" s="551"/>
      <c r="O119" s="800"/>
    </row>
    <row r="120" spans="1:15" ht="27.75" customHeight="1">
      <c r="A120" s="551"/>
      <c r="B120" s="551"/>
      <c r="C120" s="551"/>
      <c r="D120" s="551"/>
      <c r="E120" s="551"/>
      <c r="F120" s="551"/>
      <c r="G120" s="551"/>
      <c r="H120" s="551"/>
      <c r="I120" s="551"/>
      <c r="J120" s="551"/>
      <c r="K120" s="551"/>
      <c r="L120" s="551"/>
      <c r="M120" s="551"/>
      <c r="N120" s="551"/>
      <c r="O120" s="800"/>
    </row>
    <row r="121" spans="1:15" ht="27.75" customHeight="1">
      <c r="A121" s="551"/>
      <c r="B121" s="551"/>
      <c r="C121" s="551"/>
      <c r="D121" s="551"/>
      <c r="E121" s="551"/>
      <c r="F121" s="551"/>
      <c r="G121" s="551"/>
      <c r="H121" s="551"/>
      <c r="I121" s="551"/>
      <c r="J121" s="551"/>
      <c r="K121" s="551"/>
      <c r="L121" s="551"/>
      <c r="M121" s="551"/>
      <c r="N121" s="551"/>
      <c r="O121" s="800"/>
    </row>
    <row r="122" spans="1:15" ht="27.75" customHeight="1">
      <c r="A122" s="551"/>
      <c r="B122" s="551"/>
      <c r="C122" s="551"/>
      <c r="D122" s="551"/>
      <c r="E122" s="551"/>
      <c r="F122" s="551"/>
      <c r="G122" s="551"/>
      <c r="H122" s="551"/>
      <c r="I122" s="551"/>
      <c r="J122" s="551"/>
      <c r="K122" s="551"/>
      <c r="L122" s="551"/>
      <c r="M122" s="551"/>
      <c r="N122" s="551"/>
      <c r="O122" s="800"/>
    </row>
    <row r="123" spans="1:15" ht="27.75" customHeight="1">
      <c r="A123" s="551"/>
      <c r="B123" s="551"/>
      <c r="C123" s="551"/>
      <c r="D123" s="551"/>
      <c r="E123" s="551"/>
      <c r="F123" s="551"/>
      <c r="G123" s="551"/>
      <c r="H123" s="551"/>
      <c r="I123" s="551"/>
      <c r="J123" s="551"/>
      <c r="K123" s="551"/>
      <c r="L123" s="551"/>
      <c r="M123" s="551"/>
      <c r="N123" s="551"/>
      <c r="O123" s="800"/>
    </row>
    <row r="124" spans="1:15" ht="27.75" customHeight="1">
      <c r="A124" s="551"/>
      <c r="B124" s="551"/>
      <c r="C124" s="551"/>
      <c r="D124" s="551"/>
      <c r="E124" s="551"/>
      <c r="F124" s="551"/>
      <c r="G124" s="551"/>
      <c r="H124" s="551"/>
      <c r="I124" s="551"/>
      <c r="J124" s="551"/>
      <c r="K124" s="551"/>
      <c r="L124" s="551"/>
      <c r="M124" s="551"/>
      <c r="N124" s="551"/>
      <c r="O124" s="800"/>
    </row>
    <row r="125" spans="1:15" ht="27.75" customHeight="1">
      <c r="A125" s="551"/>
      <c r="B125" s="551"/>
      <c r="C125" s="551"/>
      <c r="D125" s="551"/>
      <c r="E125" s="551"/>
      <c r="F125" s="551"/>
      <c r="G125" s="551"/>
      <c r="H125" s="551"/>
      <c r="I125" s="551"/>
      <c r="J125" s="551"/>
      <c r="K125" s="551"/>
      <c r="L125" s="551"/>
      <c r="M125" s="551"/>
      <c r="N125" s="551"/>
      <c r="O125" s="800"/>
    </row>
    <row r="126" spans="1:15" ht="27.75" customHeight="1">
      <c r="A126" s="551"/>
      <c r="B126" s="551"/>
      <c r="C126" s="551"/>
      <c r="D126" s="551"/>
      <c r="E126" s="551"/>
      <c r="F126" s="551"/>
      <c r="G126" s="551"/>
      <c r="H126" s="551"/>
      <c r="I126" s="551"/>
      <c r="J126" s="551"/>
      <c r="K126" s="551"/>
      <c r="L126" s="551"/>
      <c r="M126" s="551"/>
      <c r="N126" s="551"/>
      <c r="O126" s="800"/>
    </row>
    <row r="127" spans="1:15" ht="27.75" customHeight="1">
      <c r="A127" s="551"/>
      <c r="B127" s="551"/>
      <c r="C127" s="551"/>
      <c r="D127" s="551"/>
      <c r="E127" s="551"/>
      <c r="F127" s="551"/>
      <c r="G127" s="551"/>
      <c r="H127" s="551"/>
      <c r="I127" s="551"/>
      <c r="J127" s="551"/>
      <c r="K127" s="551"/>
      <c r="L127" s="551"/>
      <c r="M127" s="551"/>
      <c r="N127" s="551"/>
      <c r="O127" s="800"/>
    </row>
    <row r="128" spans="1:15" ht="27.75" customHeight="1">
      <c r="A128" s="551"/>
      <c r="B128" s="551"/>
      <c r="C128" s="551"/>
      <c r="D128" s="551"/>
      <c r="E128" s="551"/>
      <c r="F128" s="551"/>
      <c r="G128" s="551"/>
      <c r="H128" s="551"/>
      <c r="I128" s="551"/>
      <c r="J128" s="551"/>
      <c r="K128" s="551"/>
      <c r="L128" s="551"/>
      <c r="M128" s="551"/>
      <c r="N128" s="551"/>
      <c r="O128" s="800"/>
    </row>
    <row r="129" spans="1:15" ht="27.75" customHeight="1">
      <c r="A129" s="551"/>
      <c r="B129" s="551"/>
      <c r="C129" s="551"/>
      <c r="D129" s="551"/>
      <c r="E129" s="551"/>
      <c r="F129" s="551"/>
      <c r="G129" s="551"/>
      <c r="H129" s="551"/>
      <c r="I129" s="551"/>
      <c r="J129" s="551"/>
      <c r="K129" s="551"/>
      <c r="L129" s="551"/>
      <c r="M129" s="551"/>
      <c r="N129" s="551"/>
      <c r="O129" s="800"/>
    </row>
    <row r="130" spans="1:15" ht="27.75" customHeight="1">
      <c r="A130" s="551"/>
      <c r="B130" s="551"/>
      <c r="C130" s="551"/>
      <c r="D130" s="551"/>
      <c r="E130" s="551"/>
      <c r="F130" s="551"/>
      <c r="G130" s="551"/>
      <c r="H130" s="551"/>
      <c r="I130" s="551"/>
      <c r="J130" s="551"/>
      <c r="K130" s="551"/>
      <c r="L130" s="551"/>
      <c r="M130" s="551"/>
      <c r="N130" s="551"/>
      <c r="O130" s="800"/>
    </row>
    <row r="131" spans="1:15" ht="27.75" customHeight="1">
      <c r="A131" s="551"/>
      <c r="B131" s="551"/>
      <c r="C131" s="551"/>
      <c r="D131" s="551"/>
      <c r="E131" s="551"/>
      <c r="F131" s="551"/>
      <c r="G131" s="551"/>
      <c r="H131" s="551"/>
      <c r="I131" s="551"/>
      <c r="J131" s="551"/>
      <c r="K131" s="551"/>
      <c r="L131" s="551"/>
      <c r="M131" s="551"/>
      <c r="N131" s="551"/>
      <c r="O131" s="832"/>
    </row>
    <row r="132" spans="1:15" ht="27.75" customHeight="1">
      <c r="A132" s="551"/>
      <c r="B132" s="551"/>
      <c r="C132" s="551"/>
      <c r="D132" s="551"/>
      <c r="E132" s="551"/>
      <c r="F132" s="551"/>
      <c r="G132" s="551"/>
      <c r="H132" s="551"/>
      <c r="I132" s="551"/>
      <c r="J132" s="551"/>
      <c r="K132" s="551"/>
      <c r="L132" s="551"/>
      <c r="M132" s="551"/>
      <c r="N132" s="551"/>
      <c r="O132" s="800"/>
    </row>
    <row r="133" spans="1:15" ht="27.75" customHeight="1">
      <c r="A133" s="835"/>
      <c r="B133" s="835"/>
      <c r="C133" s="835"/>
      <c r="D133" s="835"/>
      <c r="E133" s="835"/>
      <c r="F133" s="835"/>
      <c r="G133" s="835"/>
      <c r="H133" s="835"/>
      <c r="I133" s="835"/>
      <c r="J133" s="835"/>
      <c r="K133" s="835"/>
      <c r="L133" s="835"/>
      <c r="M133" s="835"/>
      <c r="N133" s="835"/>
      <c r="O133" s="801"/>
    </row>
    <row r="134" spans="1:15" ht="27.75" customHeight="1">
      <c r="A134" s="835"/>
      <c r="B134" s="835"/>
      <c r="C134" s="835"/>
      <c r="D134" s="835"/>
      <c r="E134" s="835"/>
      <c r="F134" s="835"/>
      <c r="G134" s="835"/>
      <c r="H134" s="835"/>
      <c r="I134" s="835"/>
      <c r="J134" s="835"/>
      <c r="K134" s="835"/>
      <c r="L134" s="835"/>
      <c r="M134" s="835"/>
      <c r="N134" s="835"/>
      <c r="O134" s="801"/>
    </row>
    <row r="135" spans="1:15" ht="27.75" customHeight="1">
      <c r="A135" s="835"/>
      <c r="B135" s="835"/>
      <c r="C135" s="835"/>
      <c r="D135" s="835"/>
      <c r="E135" s="835"/>
      <c r="F135" s="835"/>
      <c r="G135" s="835"/>
      <c r="H135" s="835"/>
      <c r="I135" s="835"/>
      <c r="J135" s="835"/>
      <c r="K135" s="835"/>
      <c r="L135" s="835"/>
      <c r="M135" s="835"/>
      <c r="N135" s="835"/>
      <c r="O135" s="801"/>
    </row>
    <row r="136" spans="1:15" ht="27.75" customHeight="1">
      <c r="A136" s="835"/>
      <c r="B136" s="835"/>
      <c r="C136" s="835"/>
      <c r="D136" s="835"/>
      <c r="E136" s="835"/>
      <c r="F136" s="835"/>
      <c r="G136" s="835"/>
      <c r="H136" s="835"/>
      <c r="I136" s="835"/>
      <c r="J136" s="835"/>
      <c r="K136" s="835"/>
      <c r="L136" s="835"/>
      <c r="M136" s="835"/>
      <c r="N136" s="835"/>
      <c r="O136" s="801"/>
    </row>
    <row r="137" spans="1:15" ht="27.75" customHeight="1">
      <c r="A137" s="835"/>
      <c r="B137" s="835"/>
      <c r="C137" s="835"/>
      <c r="D137" s="835"/>
      <c r="E137" s="835"/>
      <c r="F137" s="835"/>
      <c r="G137" s="835"/>
      <c r="H137" s="835"/>
      <c r="I137" s="835"/>
      <c r="J137" s="835"/>
      <c r="K137" s="835"/>
      <c r="L137" s="835"/>
      <c r="M137" s="835"/>
      <c r="N137" s="835"/>
      <c r="O137" s="801"/>
    </row>
    <row r="138" spans="1:15" ht="27.75" customHeight="1">
      <c r="A138" s="835"/>
      <c r="B138" s="835"/>
      <c r="C138" s="835"/>
      <c r="D138" s="835"/>
      <c r="E138" s="835"/>
      <c r="F138" s="835"/>
      <c r="G138" s="835"/>
      <c r="H138" s="835"/>
      <c r="I138" s="835"/>
      <c r="J138" s="835"/>
      <c r="K138" s="835"/>
      <c r="L138" s="835"/>
      <c r="M138" s="835"/>
      <c r="N138" s="835"/>
      <c r="O138" s="801"/>
    </row>
    <row r="139" spans="1:15" ht="27.75" customHeight="1">
      <c r="A139" s="835"/>
      <c r="B139" s="835"/>
      <c r="C139" s="835"/>
      <c r="D139" s="835"/>
      <c r="E139" s="835"/>
      <c r="F139" s="835"/>
      <c r="G139" s="835"/>
      <c r="H139" s="835"/>
      <c r="I139" s="835"/>
      <c r="J139" s="835"/>
      <c r="K139" s="835"/>
      <c r="L139" s="835"/>
      <c r="M139" s="835"/>
      <c r="N139" s="835"/>
      <c r="O139" s="801"/>
    </row>
    <row r="140" spans="1:15" ht="27.75" customHeight="1">
      <c r="A140" s="835"/>
      <c r="B140" s="835"/>
      <c r="C140" s="835"/>
      <c r="D140" s="835"/>
      <c r="E140" s="835"/>
      <c r="F140" s="835"/>
      <c r="G140" s="835"/>
      <c r="H140" s="835"/>
      <c r="I140" s="835"/>
      <c r="J140" s="835"/>
      <c r="K140" s="835"/>
      <c r="L140" s="835"/>
      <c r="M140" s="835"/>
      <c r="N140" s="835"/>
      <c r="O140" s="801"/>
    </row>
    <row r="141" spans="1:15" ht="27.75" customHeight="1">
      <c r="A141" s="835"/>
      <c r="B141" s="835"/>
      <c r="C141" s="835"/>
      <c r="D141" s="835"/>
      <c r="E141" s="835"/>
      <c r="F141" s="835"/>
      <c r="G141" s="835"/>
      <c r="H141" s="835"/>
      <c r="I141" s="835"/>
      <c r="J141" s="835"/>
      <c r="K141" s="835"/>
      <c r="L141" s="835"/>
      <c r="M141" s="835"/>
      <c r="N141" s="835"/>
      <c r="O141" s="801"/>
    </row>
    <row r="142" spans="1:15" ht="27.75" customHeight="1">
      <c r="A142" s="835"/>
      <c r="B142" s="835"/>
      <c r="C142" s="835"/>
      <c r="D142" s="835"/>
      <c r="E142" s="835"/>
      <c r="F142" s="835"/>
      <c r="G142" s="835"/>
      <c r="H142" s="835"/>
      <c r="I142" s="835"/>
      <c r="J142" s="835"/>
      <c r="K142" s="835"/>
      <c r="L142" s="835"/>
      <c r="M142" s="835"/>
      <c r="N142" s="835"/>
      <c r="O142" s="801"/>
    </row>
    <row r="143" spans="1:15" ht="27.75" customHeight="1">
      <c r="A143" s="835"/>
      <c r="B143" s="835"/>
      <c r="C143" s="835"/>
      <c r="D143" s="835"/>
      <c r="E143" s="835"/>
      <c r="F143" s="835"/>
      <c r="G143" s="835"/>
      <c r="H143" s="835"/>
      <c r="I143" s="835"/>
      <c r="J143" s="835"/>
      <c r="K143" s="835"/>
      <c r="L143" s="835"/>
      <c r="M143" s="835"/>
      <c r="N143" s="835"/>
      <c r="O143" s="801"/>
    </row>
    <row r="144" spans="1:15" ht="27.75" customHeight="1">
      <c r="A144" s="835"/>
      <c r="B144" s="835"/>
      <c r="C144" s="835"/>
      <c r="D144" s="835"/>
      <c r="E144" s="835"/>
      <c r="F144" s="835"/>
      <c r="G144" s="835"/>
      <c r="H144" s="835"/>
      <c r="I144" s="835"/>
      <c r="J144" s="835"/>
      <c r="K144" s="835"/>
      <c r="L144" s="835"/>
      <c r="M144" s="835"/>
      <c r="N144" s="835"/>
      <c r="O144" s="801"/>
    </row>
    <row r="145" spans="1:15" ht="27.75" customHeight="1">
      <c r="A145" s="835"/>
      <c r="B145" s="835"/>
      <c r="C145" s="835"/>
      <c r="D145" s="835"/>
      <c r="E145" s="835"/>
      <c r="F145" s="835"/>
      <c r="G145" s="835"/>
      <c r="H145" s="835"/>
      <c r="I145" s="835"/>
      <c r="J145" s="835"/>
      <c r="K145" s="835"/>
      <c r="L145" s="835"/>
      <c r="M145" s="835"/>
      <c r="N145" s="835"/>
      <c r="O145" s="801"/>
    </row>
    <row r="146" spans="1:15" ht="27.75" customHeight="1">
      <c r="A146" s="835"/>
      <c r="B146" s="835"/>
      <c r="C146" s="835"/>
      <c r="D146" s="835"/>
      <c r="E146" s="835"/>
      <c r="F146" s="835"/>
      <c r="G146" s="835"/>
      <c r="H146" s="835"/>
      <c r="I146" s="835"/>
      <c r="J146" s="835"/>
      <c r="K146" s="835"/>
      <c r="L146" s="835"/>
      <c r="M146" s="835"/>
      <c r="N146" s="835"/>
      <c r="O146" s="801"/>
    </row>
    <row r="147" spans="1:15" ht="27.75" customHeight="1">
      <c r="A147" s="835"/>
      <c r="B147" s="835"/>
      <c r="C147" s="835"/>
      <c r="D147" s="835"/>
      <c r="E147" s="835"/>
      <c r="F147" s="835"/>
      <c r="G147" s="835"/>
      <c r="H147" s="835"/>
      <c r="I147" s="835"/>
      <c r="J147" s="835"/>
      <c r="K147" s="835"/>
      <c r="L147" s="835"/>
      <c r="M147" s="835"/>
      <c r="N147" s="835"/>
      <c r="O147" s="836"/>
    </row>
    <row r="148" spans="1:15" ht="27.75" customHeight="1">
      <c r="A148" s="835"/>
      <c r="B148" s="835"/>
      <c r="C148" s="835"/>
      <c r="D148" s="835"/>
      <c r="E148" s="835"/>
      <c r="F148" s="835"/>
      <c r="G148" s="835"/>
      <c r="H148" s="835"/>
      <c r="I148" s="835"/>
      <c r="J148" s="835"/>
      <c r="K148" s="835"/>
      <c r="L148" s="835"/>
      <c r="M148" s="835"/>
      <c r="N148" s="835"/>
      <c r="O148" s="801"/>
    </row>
    <row r="149" spans="1:15" ht="27.75" customHeight="1">
      <c r="A149" s="835"/>
      <c r="B149" s="835"/>
      <c r="C149" s="835"/>
      <c r="D149" s="835"/>
      <c r="E149" s="835"/>
      <c r="F149" s="835"/>
      <c r="G149" s="835"/>
      <c r="H149" s="835"/>
      <c r="I149" s="835"/>
      <c r="J149" s="835"/>
      <c r="K149" s="835"/>
      <c r="L149" s="835"/>
      <c r="M149" s="835"/>
      <c r="N149" s="835"/>
      <c r="O149" s="801"/>
    </row>
    <row r="150" spans="1:15" ht="27.75" customHeight="1">
      <c r="A150" s="835"/>
      <c r="B150" s="835"/>
      <c r="C150" s="835"/>
      <c r="D150" s="835"/>
      <c r="E150" s="835"/>
      <c r="F150" s="835"/>
      <c r="G150" s="835"/>
      <c r="H150" s="835"/>
      <c r="I150" s="835"/>
      <c r="J150" s="835"/>
      <c r="K150" s="835"/>
      <c r="L150" s="835"/>
      <c r="M150" s="835"/>
      <c r="N150" s="835"/>
      <c r="O150" s="801"/>
    </row>
    <row r="151" spans="1:15" ht="27.75" customHeight="1">
      <c r="A151" s="837"/>
      <c r="B151" s="837"/>
      <c r="C151" s="837"/>
      <c r="D151" s="837"/>
      <c r="E151" s="837"/>
      <c r="F151" s="837"/>
      <c r="G151" s="837"/>
      <c r="H151" s="837"/>
      <c r="I151" s="837"/>
      <c r="J151" s="837"/>
      <c r="K151" s="837"/>
      <c r="L151" s="837"/>
      <c r="M151" s="837"/>
      <c r="N151" s="837"/>
      <c r="O151" s="836"/>
    </row>
    <row r="152" spans="1:15" ht="27.75" customHeight="1">
      <c r="A152" s="835"/>
      <c r="B152" s="835"/>
      <c r="C152" s="835"/>
      <c r="D152" s="835"/>
      <c r="E152" s="835"/>
      <c r="F152" s="835"/>
      <c r="G152" s="835"/>
      <c r="H152" s="835"/>
      <c r="I152" s="835"/>
      <c r="J152" s="835"/>
      <c r="K152" s="835"/>
      <c r="L152" s="835"/>
      <c r="M152" s="835"/>
      <c r="N152" s="835"/>
      <c r="O152" s="801"/>
    </row>
    <row r="153" spans="1:15" ht="27.75" customHeight="1">
      <c r="A153" s="835"/>
      <c r="B153" s="835"/>
      <c r="C153" s="835"/>
      <c r="D153" s="835"/>
      <c r="E153" s="835"/>
      <c r="F153" s="835"/>
      <c r="G153" s="835"/>
      <c r="H153" s="835"/>
      <c r="I153" s="835"/>
      <c r="J153" s="835"/>
      <c r="K153" s="835"/>
      <c r="L153" s="835"/>
      <c r="M153" s="835"/>
      <c r="N153" s="835"/>
      <c r="O153" s="801"/>
    </row>
    <row r="154" spans="1:15" ht="27.75" customHeight="1">
      <c r="A154" s="835"/>
      <c r="B154" s="835"/>
      <c r="C154" s="835"/>
      <c r="D154" s="835"/>
      <c r="E154" s="835"/>
      <c r="F154" s="835"/>
      <c r="G154" s="835"/>
      <c r="H154" s="835"/>
      <c r="I154" s="835"/>
      <c r="J154" s="835"/>
      <c r="K154" s="835"/>
      <c r="L154" s="835"/>
      <c r="M154" s="835"/>
      <c r="N154" s="835"/>
      <c r="O154" s="801"/>
    </row>
    <row r="155" spans="1:15" ht="27.75" customHeight="1">
      <c r="A155" s="835"/>
      <c r="B155" s="835"/>
      <c r="C155" s="835"/>
      <c r="D155" s="835"/>
      <c r="E155" s="835"/>
      <c r="F155" s="835"/>
      <c r="G155" s="835"/>
      <c r="H155" s="835"/>
      <c r="I155" s="835"/>
      <c r="J155" s="835"/>
      <c r="K155" s="835"/>
      <c r="L155" s="835"/>
      <c r="M155" s="835"/>
      <c r="N155" s="835"/>
      <c r="O155" s="801"/>
    </row>
    <row r="156" spans="1:15" ht="27.75" customHeight="1">
      <c r="A156" s="835"/>
      <c r="B156" s="835"/>
      <c r="C156" s="835"/>
      <c r="D156" s="835"/>
      <c r="E156" s="835"/>
      <c r="F156" s="835"/>
      <c r="G156" s="835"/>
      <c r="H156" s="835"/>
      <c r="I156" s="835"/>
      <c r="J156" s="835"/>
      <c r="K156" s="835"/>
      <c r="L156" s="835"/>
      <c r="M156" s="835"/>
      <c r="N156" s="835"/>
      <c r="O156" s="801"/>
    </row>
    <row r="157" spans="1:15" ht="27.75" customHeight="1">
      <c r="A157" s="835"/>
      <c r="B157" s="835"/>
      <c r="C157" s="835"/>
      <c r="D157" s="835"/>
      <c r="E157" s="835"/>
      <c r="F157" s="835"/>
      <c r="G157" s="835"/>
      <c r="H157" s="835"/>
      <c r="I157" s="835"/>
      <c r="J157" s="835"/>
      <c r="K157" s="835"/>
      <c r="L157" s="835"/>
      <c r="M157" s="835"/>
      <c r="N157" s="835"/>
      <c r="O157" s="801"/>
    </row>
    <row r="158" spans="1:15" ht="27.75" customHeight="1">
      <c r="A158" s="835"/>
      <c r="B158" s="835"/>
      <c r="C158" s="835"/>
      <c r="D158" s="835"/>
      <c r="E158" s="835"/>
      <c r="F158" s="835"/>
      <c r="G158" s="835"/>
      <c r="H158" s="835"/>
      <c r="I158" s="835"/>
      <c r="J158" s="835"/>
      <c r="K158" s="835"/>
      <c r="L158" s="835"/>
      <c r="M158" s="835"/>
      <c r="N158" s="835"/>
      <c r="O158" s="801"/>
    </row>
    <row r="159" spans="1:15" ht="27.75" customHeight="1">
      <c r="A159" s="835"/>
      <c r="B159" s="835"/>
      <c r="C159" s="835"/>
      <c r="D159" s="835"/>
      <c r="E159" s="835"/>
      <c r="F159" s="835"/>
      <c r="G159" s="835"/>
      <c r="H159" s="835"/>
      <c r="I159" s="835"/>
      <c r="J159" s="835"/>
      <c r="K159" s="835"/>
      <c r="L159" s="835"/>
      <c r="M159" s="835"/>
      <c r="N159" s="835"/>
      <c r="O159" s="801"/>
    </row>
    <row r="160" spans="1:15" ht="27.75" customHeight="1">
      <c r="A160" s="835"/>
      <c r="B160" s="835"/>
      <c r="C160" s="835"/>
      <c r="D160" s="835"/>
      <c r="E160" s="835"/>
      <c r="F160" s="835"/>
      <c r="G160" s="835"/>
      <c r="H160" s="835"/>
      <c r="I160" s="835"/>
      <c r="J160" s="835"/>
      <c r="K160" s="835"/>
      <c r="L160" s="835"/>
      <c r="M160" s="835"/>
      <c r="N160" s="835"/>
      <c r="O160" s="801"/>
    </row>
    <row r="161" spans="1:15" ht="27.75" customHeight="1">
      <c r="A161" s="835"/>
      <c r="B161" s="835"/>
      <c r="C161" s="835"/>
      <c r="D161" s="835"/>
      <c r="E161" s="835"/>
      <c r="F161" s="835"/>
      <c r="G161" s="835"/>
      <c r="H161" s="835"/>
      <c r="I161" s="835"/>
      <c r="J161" s="835"/>
      <c r="K161" s="835"/>
      <c r="L161" s="835"/>
      <c r="M161" s="835"/>
      <c r="N161" s="835"/>
      <c r="O161" s="801"/>
    </row>
    <row r="162" spans="1:15" ht="27.75" customHeight="1">
      <c r="A162" s="835"/>
      <c r="B162" s="835"/>
      <c r="C162" s="835"/>
      <c r="D162" s="835"/>
      <c r="E162" s="835"/>
      <c r="F162" s="835"/>
      <c r="G162" s="835"/>
      <c r="H162" s="835"/>
      <c r="I162" s="835"/>
      <c r="J162" s="835"/>
      <c r="K162" s="835"/>
      <c r="L162" s="835"/>
      <c r="M162" s="835"/>
      <c r="N162" s="835"/>
      <c r="O162" s="801"/>
    </row>
    <row r="163" spans="1:15" ht="27.75" customHeight="1">
      <c r="A163" s="835"/>
      <c r="B163" s="835"/>
      <c r="C163" s="835"/>
      <c r="D163" s="835"/>
      <c r="E163" s="835"/>
      <c r="F163" s="835"/>
      <c r="G163" s="835"/>
      <c r="H163" s="835"/>
      <c r="I163" s="835"/>
      <c r="J163" s="835"/>
      <c r="K163" s="835"/>
      <c r="L163" s="835"/>
      <c r="M163" s="835"/>
      <c r="N163" s="835"/>
      <c r="O163" s="801"/>
    </row>
    <row r="164" spans="1:15" ht="27.75" customHeight="1">
      <c r="A164" s="835"/>
      <c r="B164" s="835"/>
      <c r="C164" s="835"/>
      <c r="D164" s="835"/>
      <c r="E164" s="835"/>
      <c r="F164" s="835"/>
      <c r="G164" s="835"/>
      <c r="H164" s="835"/>
      <c r="I164" s="835"/>
      <c r="J164" s="835"/>
      <c r="K164" s="835"/>
      <c r="L164" s="835"/>
      <c r="M164" s="835"/>
      <c r="N164" s="835"/>
      <c r="O164" s="801"/>
    </row>
    <row r="165" spans="1:15" ht="27.75" customHeight="1">
      <c r="A165" s="835"/>
      <c r="B165" s="835"/>
      <c r="C165" s="835"/>
      <c r="D165" s="835"/>
      <c r="E165" s="835"/>
      <c r="F165" s="835"/>
      <c r="G165" s="835"/>
      <c r="H165" s="835"/>
      <c r="I165" s="835"/>
      <c r="J165" s="835"/>
      <c r="K165" s="835"/>
      <c r="L165" s="835"/>
      <c r="M165" s="835"/>
      <c r="N165" s="835"/>
      <c r="O165" s="801"/>
    </row>
    <row r="166" spans="1:15" ht="27.75" customHeight="1">
      <c r="A166" s="835"/>
      <c r="B166" s="835"/>
      <c r="C166" s="835"/>
      <c r="D166" s="835"/>
      <c r="E166" s="835"/>
      <c r="F166" s="835"/>
      <c r="G166" s="835"/>
      <c r="H166" s="835"/>
      <c r="I166" s="835"/>
      <c r="J166" s="835"/>
      <c r="K166" s="835"/>
      <c r="L166" s="835"/>
      <c r="M166" s="835"/>
      <c r="N166" s="835"/>
      <c r="O166" s="801"/>
    </row>
    <row r="167" spans="1:15" ht="27.75" customHeight="1">
      <c r="A167" s="835"/>
      <c r="B167" s="835"/>
      <c r="C167" s="835"/>
      <c r="D167" s="835"/>
      <c r="E167" s="835"/>
      <c r="F167" s="835"/>
      <c r="G167" s="835"/>
      <c r="H167" s="835"/>
      <c r="I167" s="835"/>
      <c r="J167" s="835"/>
      <c r="K167" s="835"/>
      <c r="L167" s="835"/>
      <c r="M167" s="835"/>
      <c r="N167" s="835"/>
      <c r="O167" s="801"/>
    </row>
    <row r="168" spans="1:15" ht="27.75" customHeight="1">
      <c r="A168" s="835"/>
      <c r="B168" s="835"/>
      <c r="C168" s="835"/>
      <c r="D168" s="835"/>
      <c r="E168" s="835"/>
      <c r="F168" s="835"/>
      <c r="G168" s="835"/>
      <c r="H168" s="835"/>
      <c r="I168" s="835"/>
      <c r="J168" s="835"/>
      <c r="K168" s="835"/>
      <c r="L168" s="835"/>
      <c r="M168" s="835"/>
      <c r="N168" s="835"/>
      <c r="O168" s="801"/>
    </row>
    <row r="169" spans="1:15" ht="27.75" customHeight="1">
      <c r="A169" s="835"/>
      <c r="B169" s="835"/>
      <c r="C169" s="835"/>
      <c r="D169" s="835"/>
      <c r="E169" s="835"/>
      <c r="F169" s="835"/>
      <c r="G169" s="835"/>
      <c r="H169" s="835"/>
      <c r="I169" s="835"/>
      <c r="J169" s="835"/>
      <c r="K169" s="835"/>
      <c r="L169" s="835"/>
      <c r="M169" s="835"/>
      <c r="N169" s="835"/>
      <c r="O169" s="801"/>
    </row>
    <row r="170" spans="1:15" ht="27.75" customHeight="1">
      <c r="A170" s="835"/>
      <c r="B170" s="835"/>
      <c r="C170" s="835"/>
      <c r="D170" s="835"/>
      <c r="E170" s="835"/>
      <c r="F170" s="835"/>
      <c r="G170" s="835"/>
      <c r="H170" s="835"/>
      <c r="I170" s="835"/>
      <c r="J170" s="835"/>
      <c r="K170" s="835"/>
      <c r="L170" s="835"/>
      <c r="M170" s="835"/>
      <c r="N170" s="835"/>
      <c r="O170" s="801"/>
    </row>
    <row r="171" spans="1:15" ht="27.75" customHeight="1">
      <c r="A171" s="835"/>
      <c r="B171" s="835"/>
      <c r="C171" s="835"/>
      <c r="D171" s="835"/>
      <c r="E171" s="835"/>
      <c r="F171" s="835"/>
      <c r="G171" s="835"/>
      <c r="H171" s="835"/>
      <c r="I171" s="835"/>
      <c r="J171" s="835"/>
      <c r="K171" s="835"/>
      <c r="L171" s="835"/>
      <c r="M171" s="835"/>
      <c r="N171" s="835"/>
      <c r="O171" s="801"/>
    </row>
    <row r="172" spans="1:15" ht="27.75" customHeight="1">
      <c r="A172" s="835"/>
      <c r="B172" s="835"/>
      <c r="C172" s="835"/>
      <c r="D172" s="835"/>
      <c r="E172" s="835"/>
      <c r="F172" s="835"/>
      <c r="G172" s="835"/>
      <c r="H172" s="835"/>
      <c r="I172" s="835"/>
      <c r="J172" s="835"/>
      <c r="K172" s="835"/>
      <c r="L172" s="835"/>
      <c r="M172" s="835"/>
      <c r="N172" s="835"/>
      <c r="O172" s="801"/>
    </row>
    <row r="173" spans="1:15" ht="27.75" customHeight="1">
      <c r="A173" s="835"/>
      <c r="B173" s="835"/>
      <c r="C173" s="835"/>
      <c r="D173" s="835"/>
      <c r="E173" s="835"/>
      <c r="F173" s="835"/>
      <c r="G173" s="835"/>
      <c r="H173" s="835"/>
      <c r="I173" s="835"/>
      <c r="J173" s="835"/>
      <c r="K173" s="835"/>
      <c r="L173" s="835"/>
      <c r="M173" s="835"/>
      <c r="N173" s="835"/>
      <c r="O173" s="801"/>
    </row>
    <row r="174" spans="1:15" ht="27.75" customHeight="1">
      <c r="A174" s="835"/>
      <c r="B174" s="835"/>
      <c r="C174" s="835"/>
      <c r="D174" s="835"/>
      <c r="E174" s="835"/>
      <c r="F174" s="835"/>
      <c r="G174" s="835"/>
      <c r="H174" s="835"/>
      <c r="I174" s="835"/>
      <c r="J174" s="835"/>
      <c r="K174" s="835"/>
      <c r="L174" s="835"/>
      <c r="M174" s="835"/>
      <c r="N174" s="835"/>
      <c r="O174" s="801"/>
    </row>
    <row r="175" spans="1:15" ht="27.75" customHeight="1">
      <c r="A175" s="835"/>
      <c r="B175" s="835"/>
      <c r="C175" s="835"/>
      <c r="D175" s="835"/>
      <c r="E175" s="835"/>
      <c r="F175" s="835"/>
      <c r="G175" s="835"/>
      <c r="H175" s="835"/>
      <c r="I175" s="835"/>
      <c r="J175" s="835"/>
      <c r="K175" s="835"/>
      <c r="L175" s="835"/>
      <c r="M175" s="835"/>
      <c r="N175" s="835"/>
      <c r="O175" s="801"/>
    </row>
    <row r="176" spans="1:15" ht="27.75" customHeight="1">
      <c r="A176" s="835"/>
      <c r="B176" s="835"/>
      <c r="C176" s="835"/>
      <c r="D176" s="835"/>
      <c r="E176" s="835"/>
      <c r="F176" s="835"/>
      <c r="G176" s="835"/>
      <c r="H176" s="835"/>
      <c r="I176" s="835"/>
      <c r="J176" s="835"/>
      <c r="K176" s="835"/>
      <c r="L176" s="835"/>
      <c r="M176" s="835"/>
      <c r="N176" s="835"/>
      <c r="O176" s="801"/>
    </row>
    <row r="177" spans="1:15" ht="27.75" customHeight="1">
      <c r="A177" s="835"/>
      <c r="B177" s="835"/>
      <c r="C177" s="835"/>
      <c r="D177" s="835"/>
      <c r="E177" s="835"/>
      <c r="F177" s="835"/>
      <c r="G177" s="835"/>
      <c r="H177" s="835"/>
      <c r="I177" s="835"/>
      <c r="J177" s="835"/>
      <c r="K177" s="835"/>
      <c r="L177" s="835"/>
      <c r="M177" s="835"/>
      <c r="N177" s="835"/>
      <c r="O177" s="801"/>
    </row>
    <row r="178" spans="1:15" ht="27.75" customHeight="1">
      <c r="A178" s="835"/>
      <c r="B178" s="835"/>
      <c r="C178" s="835"/>
      <c r="D178" s="835"/>
      <c r="E178" s="835"/>
      <c r="F178" s="835"/>
      <c r="G178" s="835"/>
      <c r="H178" s="835"/>
      <c r="I178" s="835"/>
      <c r="J178" s="835"/>
      <c r="K178" s="835"/>
      <c r="L178" s="835"/>
      <c r="M178" s="835"/>
      <c r="N178" s="835"/>
      <c r="O178" s="801"/>
    </row>
    <row r="179" spans="1:15" ht="27.75" customHeight="1">
      <c r="A179" s="835"/>
      <c r="B179" s="835"/>
      <c r="C179" s="835"/>
      <c r="D179" s="835"/>
      <c r="E179" s="835"/>
      <c r="F179" s="835"/>
      <c r="G179" s="835"/>
      <c r="H179" s="835"/>
      <c r="I179" s="835"/>
      <c r="J179" s="835"/>
      <c r="K179" s="835"/>
      <c r="L179" s="835"/>
      <c r="M179" s="835"/>
      <c r="N179" s="835"/>
      <c r="O179" s="801"/>
    </row>
    <row r="180" spans="1:15" ht="27.75" customHeight="1">
      <c r="A180" s="835"/>
      <c r="B180" s="835"/>
      <c r="C180" s="835"/>
      <c r="D180" s="835"/>
      <c r="E180" s="835"/>
      <c r="F180" s="835"/>
      <c r="G180" s="835"/>
      <c r="H180" s="835"/>
      <c r="I180" s="835"/>
      <c r="J180" s="835"/>
      <c r="K180" s="835"/>
      <c r="L180" s="835"/>
      <c r="M180" s="835"/>
      <c r="N180" s="835"/>
      <c r="O180" s="801"/>
    </row>
    <row r="181" spans="1:15" ht="27.75" customHeight="1">
      <c r="A181" s="835"/>
      <c r="B181" s="835"/>
      <c r="C181" s="835"/>
      <c r="D181" s="835"/>
      <c r="E181" s="835"/>
      <c r="F181" s="835"/>
      <c r="G181" s="835"/>
      <c r="H181" s="835"/>
      <c r="I181" s="835"/>
      <c r="J181" s="835"/>
      <c r="K181" s="835"/>
      <c r="L181" s="835"/>
      <c r="M181" s="835"/>
      <c r="N181" s="835"/>
      <c r="O181" s="801"/>
    </row>
    <row r="182" spans="1:15" ht="27.75" customHeight="1">
      <c r="A182" s="835"/>
      <c r="B182" s="835"/>
      <c r="C182" s="835"/>
      <c r="D182" s="835"/>
      <c r="E182" s="835"/>
      <c r="F182" s="835"/>
      <c r="G182" s="835"/>
      <c r="H182" s="835"/>
      <c r="I182" s="835"/>
      <c r="J182" s="835"/>
      <c r="K182" s="835"/>
      <c r="L182" s="835"/>
      <c r="M182" s="835"/>
      <c r="N182" s="835"/>
      <c r="O182" s="801"/>
    </row>
    <row r="183" spans="1:15" ht="27.75" customHeight="1">
      <c r="A183" s="835"/>
      <c r="B183" s="835"/>
      <c r="C183" s="835"/>
      <c r="D183" s="835"/>
      <c r="E183" s="835"/>
      <c r="F183" s="835"/>
      <c r="G183" s="835"/>
      <c r="H183" s="835"/>
      <c r="I183" s="835"/>
      <c r="J183" s="835"/>
      <c r="K183" s="835"/>
      <c r="L183" s="835"/>
      <c r="M183" s="835"/>
      <c r="N183" s="835"/>
      <c r="O183" s="801"/>
    </row>
    <row r="184" spans="1:15" ht="27.75" customHeight="1">
      <c r="A184" s="835"/>
      <c r="B184" s="835"/>
      <c r="C184" s="835"/>
      <c r="D184" s="835"/>
      <c r="E184" s="835"/>
      <c r="F184" s="835"/>
      <c r="G184" s="835"/>
      <c r="H184" s="835"/>
      <c r="I184" s="835"/>
      <c r="J184" s="835"/>
      <c r="K184" s="835"/>
      <c r="L184" s="835"/>
      <c r="M184" s="835"/>
      <c r="N184" s="835"/>
      <c r="O184" s="801"/>
    </row>
    <row r="185" spans="1:15" ht="27.75" customHeight="1">
      <c r="A185" s="835"/>
      <c r="B185" s="835"/>
      <c r="C185" s="835"/>
      <c r="D185" s="835"/>
      <c r="E185" s="835"/>
      <c r="F185" s="835"/>
      <c r="G185" s="835"/>
      <c r="H185" s="835"/>
      <c r="I185" s="835"/>
      <c r="J185" s="835"/>
      <c r="K185" s="835"/>
      <c r="L185" s="835"/>
      <c r="M185" s="835"/>
      <c r="N185" s="835"/>
      <c r="O185" s="801"/>
    </row>
    <row r="186" spans="1:15" ht="27.75" customHeight="1">
      <c r="A186" s="835"/>
      <c r="B186" s="835"/>
      <c r="C186" s="835"/>
      <c r="D186" s="835"/>
      <c r="E186" s="835"/>
      <c r="F186" s="835"/>
      <c r="G186" s="835"/>
      <c r="H186" s="835"/>
      <c r="I186" s="835"/>
      <c r="J186" s="835"/>
      <c r="K186" s="835"/>
      <c r="L186" s="835"/>
      <c r="M186" s="835"/>
      <c r="N186" s="835"/>
      <c r="O186" s="801"/>
    </row>
    <row r="187" spans="1:15" ht="27.75" customHeight="1">
      <c r="A187" s="835"/>
      <c r="B187" s="835"/>
      <c r="C187" s="835"/>
      <c r="D187" s="835"/>
      <c r="E187" s="835"/>
      <c r="F187" s="835"/>
      <c r="G187" s="835"/>
      <c r="H187" s="835"/>
      <c r="I187" s="835"/>
      <c r="J187" s="835"/>
      <c r="K187" s="835"/>
      <c r="L187" s="835"/>
      <c r="M187" s="835"/>
      <c r="N187" s="835"/>
      <c r="O187" s="801"/>
    </row>
    <row r="188" spans="1:15" ht="27.75" customHeight="1">
      <c r="A188" s="835"/>
      <c r="B188" s="835"/>
      <c r="C188" s="835"/>
      <c r="D188" s="835"/>
      <c r="E188" s="835"/>
      <c r="F188" s="835"/>
      <c r="G188" s="835"/>
      <c r="H188" s="835"/>
      <c r="I188" s="835"/>
      <c r="J188" s="835"/>
      <c r="K188" s="835"/>
      <c r="L188" s="835"/>
      <c r="M188" s="835"/>
      <c r="N188" s="835"/>
      <c r="O188" s="801"/>
    </row>
    <row r="189" spans="1:15" ht="27.75" customHeight="1">
      <c r="A189" s="835"/>
      <c r="B189" s="835"/>
      <c r="C189" s="835"/>
      <c r="D189" s="835"/>
      <c r="E189" s="835"/>
      <c r="F189" s="835"/>
      <c r="G189" s="835"/>
      <c r="H189" s="835"/>
      <c r="I189" s="835"/>
      <c r="J189" s="835"/>
      <c r="K189" s="835"/>
      <c r="L189" s="835"/>
      <c r="M189" s="835"/>
      <c r="N189" s="835"/>
      <c r="O189" s="801"/>
    </row>
    <row r="190" spans="1:15" ht="27.75" customHeight="1">
      <c r="A190" s="835"/>
      <c r="B190" s="835"/>
      <c r="C190" s="835"/>
      <c r="D190" s="835"/>
      <c r="E190" s="835"/>
      <c r="F190" s="835"/>
      <c r="G190" s="835"/>
      <c r="H190" s="835"/>
      <c r="I190" s="835"/>
      <c r="J190" s="835"/>
      <c r="K190" s="835"/>
      <c r="L190" s="835"/>
      <c r="M190" s="835"/>
      <c r="N190" s="835"/>
      <c r="O190" s="801"/>
    </row>
    <row r="191" spans="1:15" ht="27.75" customHeight="1">
      <c r="A191" s="835"/>
      <c r="B191" s="835"/>
      <c r="C191" s="835"/>
      <c r="D191" s="835"/>
      <c r="E191" s="835"/>
      <c r="F191" s="835"/>
      <c r="G191" s="835"/>
      <c r="H191" s="835"/>
      <c r="I191" s="835"/>
      <c r="J191" s="835"/>
      <c r="K191" s="835"/>
      <c r="L191" s="835"/>
      <c r="M191" s="835"/>
      <c r="N191" s="835"/>
      <c r="O191" s="801"/>
    </row>
    <row r="192" spans="1:15" ht="27.75" customHeight="1">
      <c r="A192" s="835"/>
      <c r="B192" s="835"/>
      <c r="C192" s="835"/>
      <c r="D192" s="835"/>
      <c r="E192" s="835"/>
      <c r="F192" s="835"/>
      <c r="G192" s="835"/>
      <c r="H192" s="835"/>
      <c r="I192" s="835"/>
      <c r="J192" s="835"/>
      <c r="K192" s="835"/>
      <c r="L192" s="835"/>
      <c r="M192" s="835"/>
      <c r="N192" s="835"/>
      <c r="O192" s="801"/>
    </row>
    <row r="193" spans="1:15" ht="27.75" customHeight="1">
      <c r="A193" s="835"/>
      <c r="B193" s="835"/>
      <c r="C193" s="835"/>
      <c r="D193" s="835"/>
      <c r="E193" s="835"/>
      <c r="F193" s="835"/>
      <c r="G193" s="835"/>
      <c r="H193" s="835"/>
      <c r="I193" s="835"/>
      <c r="J193" s="835"/>
      <c r="K193" s="835"/>
      <c r="L193" s="835"/>
      <c r="M193" s="835"/>
      <c r="N193" s="835"/>
      <c r="O193" s="801"/>
    </row>
    <row r="194" spans="1:15" ht="27.75" customHeight="1">
      <c r="A194" s="835"/>
      <c r="B194" s="835"/>
      <c r="C194" s="835"/>
      <c r="D194" s="835"/>
      <c r="E194" s="835"/>
      <c r="F194" s="835"/>
      <c r="G194" s="835"/>
      <c r="H194" s="835"/>
      <c r="I194" s="835"/>
      <c r="J194" s="835"/>
      <c r="K194" s="835"/>
      <c r="L194" s="835"/>
      <c r="M194" s="835"/>
      <c r="N194" s="835"/>
      <c r="O194" s="801"/>
    </row>
    <row r="195" spans="1:15" ht="27.75" customHeight="1">
      <c r="A195" s="835"/>
      <c r="B195" s="835"/>
      <c r="C195" s="835"/>
      <c r="D195" s="835"/>
      <c r="E195" s="835"/>
      <c r="F195" s="835"/>
      <c r="G195" s="835"/>
      <c r="H195" s="835"/>
      <c r="I195" s="835"/>
      <c r="J195" s="835"/>
      <c r="K195" s="835"/>
      <c r="L195" s="835"/>
      <c r="M195" s="835"/>
      <c r="N195" s="835"/>
      <c r="O195" s="801"/>
    </row>
    <row r="196" spans="1:15" ht="27.75" customHeight="1">
      <c r="A196" s="835"/>
      <c r="B196" s="835"/>
      <c r="C196" s="835"/>
      <c r="D196" s="835"/>
      <c r="E196" s="835"/>
      <c r="F196" s="835"/>
      <c r="G196" s="835"/>
      <c r="H196" s="835"/>
      <c r="I196" s="835"/>
      <c r="J196" s="835"/>
      <c r="K196" s="835"/>
      <c r="L196" s="835"/>
      <c r="M196" s="835"/>
      <c r="N196" s="835"/>
      <c r="O196" s="836"/>
    </row>
    <row r="197" spans="1:15" ht="27.75" customHeight="1">
      <c r="A197" s="837"/>
      <c r="B197" s="837"/>
      <c r="C197" s="837"/>
      <c r="D197" s="837"/>
      <c r="E197" s="837"/>
      <c r="F197" s="837"/>
      <c r="G197" s="837"/>
      <c r="H197" s="837"/>
      <c r="I197" s="837"/>
      <c r="J197" s="837"/>
      <c r="K197" s="837"/>
      <c r="L197" s="837"/>
      <c r="M197" s="837"/>
      <c r="N197" s="837"/>
      <c r="O197" s="801"/>
    </row>
    <row r="198" spans="1:15" ht="27.75" customHeight="1">
      <c r="A198" s="835"/>
      <c r="B198" s="835"/>
      <c r="C198" s="835"/>
      <c r="D198" s="835"/>
      <c r="E198" s="835"/>
      <c r="F198" s="835"/>
      <c r="G198" s="835"/>
      <c r="H198" s="835"/>
      <c r="I198" s="835"/>
      <c r="J198" s="835"/>
      <c r="K198" s="835"/>
      <c r="L198" s="835"/>
      <c r="M198" s="835"/>
      <c r="N198" s="835"/>
      <c r="O198" s="801"/>
    </row>
    <row r="199" spans="1:15" ht="27.75" customHeight="1">
      <c r="A199" s="835"/>
      <c r="B199" s="835"/>
      <c r="C199" s="835"/>
      <c r="D199" s="835"/>
      <c r="E199" s="835"/>
      <c r="F199" s="835"/>
      <c r="G199" s="835"/>
      <c r="H199" s="835"/>
      <c r="I199" s="835"/>
      <c r="J199" s="835"/>
      <c r="K199" s="835"/>
      <c r="L199" s="835"/>
      <c r="M199" s="835"/>
      <c r="N199" s="835"/>
      <c r="O199" s="801"/>
    </row>
    <row r="200" spans="1:15" ht="27.75" customHeight="1">
      <c r="A200" s="835"/>
      <c r="B200" s="835"/>
      <c r="C200" s="835"/>
      <c r="D200" s="835"/>
      <c r="E200" s="835"/>
      <c r="F200" s="835"/>
      <c r="G200" s="835"/>
      <c r="H200" s="835"/>
      <c r="I200" s="835"/>
      <c r="J200" s="835"/>
      <c r="K200" s="835"/>
      <c r="L200" s="835"/>
      <c r="M200" s="835"/>
      <c r="N200" s="835"/>
      <c r="O200" s="801"/>
    </row>
    <row r="201" spans="1:15" ht="27.75" customHeight="1">
      <c r="A201" s="835"/>
      <c r="B201" s="835"/>
      <c r="C201" s="835"/>
      <c r="D201" s="835"/>
      <c r="E201" s="835"/>
      <c r="F201" s="835"/>
      <c r="G201" s="835"/>
      <c r="H201" s="835"/>
      <c r="I201" s="835"/>
      <c r="J201" s="835"/>
      <c r="K201" s="835"/>
      <c r="L201" s="835"/>
      <c r="M201" s="835"/>
      <c r="N201" s="835"/>
      <c r="O201" s="801"/>
    </row>
    <row r="202" spans="1:15" ht="27.75" customHeight="1">
      <c r="A202" s="835"/>
      <c r="B202" s="835"/>
      <c r="C202" s="835"/>
      <c r="D202" s="835"/>
      <c r="E202" s="835"/>
      <c r="F202" s="835"/>
      <c r="G202" s="835"/>
      <c r="H202" s="835"/>
      <c r="I202" s="835"/>
      <c r="J202" s="835"/>
      <c r="K202" s="835"/>
      <c r="L202" s="835"/>
      <c r="M202" s="835"/>
      <c r="N202" s="835"/>
      <c r="O202" s="801"/>
    </row>
    <row r="203" spans="1:15" ht="27.75" customHeight="1">
      <c r="A203" s="835"/>
      <c r="B203" s="835"/>
      <c r="C203" s="835"/>
      <c r="D203" s="835"/>
      <c r="E203" s="835"/>
      <c r="F203" s="835"/>
      <c r="G203" s="835"/>
      <c r="H203" s="835"/>
      <c r="I203" s="835"/>
      <c r="J203" s="835"/>
      <c r="K203" s="835"/>
      <c r="L203" s="835"/>
      <c r="M203" s="835"/>
      <c r="N203" s="835"/>
      <c r="O203" s="801"/>
    </row>
    <row r="204" spans="1:15" ht="27.75" customHeight="1">
      <c r="A204" s="835"/>
      <c r="B204" s="835"/>
      <c r="C204" s="835"/>
      <c r="D204" s="835"/>
      <c r="E204" s="835"/>
      <c r="F204" s="835"/>
      <c r="G204" s="835"/>
      <c r="H204" s="835"/>
      <c r="I204" s="835"/>
      <c r="J204" s="835"/>
      <c r="K204" s="835"/>
      <c r="L204" s="835"/>
      <c r="M204" s="835"/>
      <c r="N204" s="835"/>
      <c r="O204" s="801"/>
    </row>
    <row r="205" spans="1:15" ht="27.75" customHeight="1">
      <c r="A205" s="835"/>
      <c r="B205" s="835"/>
      <c r="C205" s="835"/>
      <c r="D205" s="835"/>
      <c r="E205" s="835"/>
      <c r="F205" s="835"/>
      <c r="G205" s="835"/>
      <c r="H205" s="835"/>
      <c r="I205" s="835"/>
      <c r="J205" s="835"/>
      <c r="K205" s="835"/>
      <c r="L205" s="835"/>
      <c r="M205" s="835"/>
      <c r="N205" s="835"/>
      <c r="O205" s="801"/>
    </row>
    <row r="206" spans="1:15" ht="27.75" customHeight="1">
      <c r="A206" s="835"/>
      <c r="B206" s="835"/>
      <c r="C206" s="835"/>
      <c r="D206" s="835"/>
      <c r="E206" s="835"/>
      <c r="F206" s="835"/>
      <c r="G206" s="835"/>
      <c r="H206" s="835"/>
      <c r="I206" s="835"/>
      <c r="J206" s="835"/>
      <c r="K206" s="835"/>
      <c r="L206" s="835"/>
      <c r="M206" s="835"/>
      <c r="N206" s="835"/>
      <c r="O206" s="801"/>
    </row>
    <row r="207" spans="1:15" ht="27.75" customHeight="1">
      <c r="A207" s="835"/>
      <c r="B207" s="835"/>
      <c r="C207" s="835"/>
      <c r="D207" s="835"/>
      <c r="E207" s="835"/>
      <c r="F207" s="835"/>
      <c r="G207" s="835"/>
      <c r="H207" s="835"/>
      <c r="I207" s="835"/>
      <c r="J207" s="835"/>
      <c r="K207" s="835"/>
      <c r="L207" s="835"/>
      <c r="M207" s="835"/>
      <c r="N207" s="835"/>
      <c r="O207" s="801"/>
    </row>
    <row r="208" spans="1:15" ht="27.75" customHeight="1">
      <c r="A208" s="837"/>
      <c r="B208" s="837"/>
      <c r="C208" s="837"/>
      <c r="D208" s="837"/>
      <c r="E208" s="837"/>
      <c r="F208" s="837"/>
      <c r="G208" s="837"/>
      <c r="H208" s="837"/>
      <c r="I208" s="837"/>
      <c r="J208" s="837"/>
      <c r="K208" s="837"/>
      <c r="L208" s="837"/>
      <c r="M208" s="837"/>
      <c r="N208" s="837"/>
      <c r="O208" s="801"/>
    </row>
    <row r="209" spans="1:15" ht="27.75" customHeight="1">
      <c r="A209" s="835"/>
      <c r="B209" s="835"/>
      <c r="C209" s="835"/>
      <c r="D209" s="835"/>
      <c r="E209" s="835"/>
      <c r="F209" s="835"/>
      <c r="G209" s="835"/>
      <c r="H209" s="835"/>
      <c r="I209" s="835"/>
      <c r="J209" s="835"/>
      <c r="K209" s="835"/>
      <c r="L209" s="835"/>
      <c r="M209" s="835"/>
      <c r="N209" s="835"/>
      <c r="O209" s="801"/>
    </row>
    <row r="210" spans="1:15" ht="27.75" customHeight="1">
      <c r="A210" s="835"/>
      <c r="B210" s="835"/>
      <c r="C210" s="835"/>
      <c r="D210" s="835"/>
      <c r="E210" s="835"/>
      <c r="F210" s="835"/>
      <c r="G210" s="835"/>
      <c r="H210" s="835"/>
      <c r="I210" s="835"/>
      <c r="J210" s="835"/>
      <c r="K210" s="835"/>
      <c r="L210" s="835"/>
      <c r="M210" s="835"/>
      <c r="N210" s="835"/>
      <c r="O210" s="801"/>
    </row>
    <row r="211" spans="1:15" ht="27.75" customHeight="1">
      <c r="A211" s="835"/>
      <c r="B211" s="835"/>
      <c r="C211" s="835"/>
      <c r="D211" s="835"/>
      <c r="E211" s="835"/>
      <c r="F211" s="835"/>
      <c r="G211" s="835"/>
      <c r="H211" s="835"/>
      <c r="I211" s="835"/>
      <c r="J211" s="835"/>
      <c r="K211" s="835"/>
      <c r="L211" s="835"/>
      <c r="M211" s="835"/>
      <c r="N211" s="835"/>
      <c r="O211" s="801"/>
    </row>
    <row r="212" spans="1:15" ht="27.75" customHeight="1">
      <c r="A212" s="837"/>
      <c r="B212" s="837"/>
      <c r="C212" s="837"/>
      <c r="D212" s="837"/>
      <c r="E212" s="837"/>
      <c r="F212" s="837"/>
      <c r="G212" s="837"/>
      <c r="H212" s="837"/>
      <c r="I212" s="837"/>
      <c r="J212" s="837"/>
      <c r="K212" s="837"/>
      <c r="L212" s="837"/>
      <c r="M212" s="837"/>
      <c r="N212" s="837"/>
      <c r="O212" s="801"/>
    </row>
    <row r="213" spans="1:15" ht="27.75" customHeight="1">
      <c r="A213" s="835"/>
      <c r="B213" s="835"/>
      <c r="C213" s="835"/>
      <c r="D213" s="835"/>
      <c r="E213" s="835"/>
      <c r="F213" s="835"/>
      <c r="G213" s="835"/>
      <c r="H213" s="835"/>
      <c r="I213" s="835"/>
      <c r="J213" s="835"/>
      <c r="K213" s="835"/>
      <c r="L213" s="835"/>
      <c r="M213" s="835"/>
      <c r="N213" s="835"/>
      <c r="O213" s="801"/>
    </row>
    <row r="214" spans="1:15" ht="27.75" customHeight="1">
      <c r="A214" s="835"/>
      <c r="B214" s="835"/>
      <c r="C214" s="835"/>
      <c r="D214" s="835"/>
      <c r="E214" s="835"/>
      <c r="F214" s="835"/>
      <c r="G214" s="835"/>
      <c r="H214" s="835"/>
      <c r="I214" s="835"/>
      <c r="J214" s="835"/>
      <c r="K214" s="835"/>
      <c r="L214" s="835"/>
      <c r="M214" s="835"/>
      <c r="N214" s="835"/>
      <c r="O214" s="801"/>
    </row>
    <row r="215" spans="1:15" ht="27.75" customHeight="1">
      <c r="A215" s="835"/>
      <c r="B215" s="835"/>
      <c r="C215" s="835"/>
      <c r="D215" s="835"/>
      <c r="E215" s="835"/>
      <c r="F215" s="835"/>
      <c r="G215" s="835"/>
      <c r="H215" s="835"/>
      <c r="I215" s="835"/>
      <c r="J215" s="835"/>
      <c r="K215" s="835"/>
      <c r="L215" s="835"/>
      <c r="M215" s="835"/>
      <c r="N215" s="835"/>
      <c r="O215" s="801"/>
    </row>
    <row r="216" spans="1:15" ht="27.75" customHeight="1">
      <c r="A216" s="835"/>
      <c r="B216" s="835"/>
      <c r="C216" s="835"/>
      <c r="D216" s="835"/>
      <c r="E216" s="835"/>
      <c r="F216" s="835"/>
      <c r="G216" s="835"/>
      <c r="H216" s="835"/>
      <c r="I216" s="835"/>
      <c r="J216" s="835"/>
      <c r="K216" s="835"/>
      <c r="L216" s="835"/>
      <c r="M216" s="835"/>
      <c r="N216" s="835"/>
      <c r="O216" s="801"/>
    </row>
    <row r="217" spans="1:15" ht="27.75" customHeight="1">
      <c r="A217" s="835"/>
      <c r="B217" s="835"/>
      <c r="C217" s="835"/>
      <c r="D217" s="835"/>
      <c r="E217" s="835"/>
      <c r="F217" s="835"/>
      <c r="G217" s="835"/>
      <c r="H217" s="835"/>
      <c r="I217" s="835"/>
      <c r="J217" s="835"/>
      <c r="K217" s="835"/>
      <c r="L217" s="835"/>
      <c r="M217" s="835"/>
      <c r="N217" s="835"/>
      <c r="O217" s="801"/>
    </row>
    <row r="218" spans="1:15" ht="27.75" customHeight="1">
      <c r="A218" s="835"/>
      <c r="B218" s="835"/>
      <c r="C218" s="835"/>
      <c r="D218" s="835"/>
      <c r="E218" s="835"/>
      <c r="F218" s="835"/>
      <c r="G218" s="835"/>
      <c r="H218" s="835"/>
      <c r="I218" s="835"/>
      <c r="J218" s="835"/>
      <c r="K218" s="835"/>
      <c r="L218" s="835"/>
      <c r="M218" s="835"/>
      <c r="N218" s="835"/>
      <c r="O218" s="801"/>
    </row>
    <row r="219" spans="1:15" ht="27.75" customHeight="1">
      <c r="A219" s="835"/>
      <c r="B219" s="835"/>
      <c r="C219" s="835"/>
      <c r="D219" s="835"/>
      <c r="E219" s="835"/>
      <c r="F219" s="835"/>
      <c r="G219" s="835"/>
      <c r="H219" s="835"/>
      <c r="I219" s="835"/>
      <c r="J219" s="835"/>
      <c r="K219" s="835"/>
      <c r="L219" s="835"/>
      <c r="M219" s="835"/>
      <c r="N219" s="835"/>
      <c r="O219" s="801"/>
    </row>
    <row r="220" spans="1:15" ht="27.75" customHeight="1">
      <c r="A220" s="835"/>
      <c r="B220" s="835"/>
      <c r="C220" s="835"/>
      <c r="D220" s="835"/>
      <c r="E220" s="835"/>
      <c r="F220" s="835"/>
      <c r="G220" s="835"/>
      <c r="H220" s="835"/>
      <c r="I220" s="835"/>
      <c r="J220" s="835"/>
      <c r="K220" s="835"/>
      <c r="L220" s="835"/>
      <c r="M220" s="835"/>
      <c r="N220" s="835"/>
      <c r="O220" s="801"/>
    </row>
    <row r="221" spans="1:15" ht="27.75" customHeight="1">
      <c r="A221" s="835"/>
      <c r="B221" s="835"/>
      <c r="C221" s="835"/>
      <c r="D221" s="835"/>
      <c r="E221" s="835"/>
      <c r="F221" s="835"/>
      <c r="G221" s="835"/>
      <c r="H221" s="835"/>
      <c r="I221" s="835"/>
      <c r="J221" s="835"/>
      <c r="K221" s="835"/>
      <c r="L221" s="835"/>
      <c r="M221" s="835"/>
      <c r="N221" s="835"/>
      <c r="O221" s="801"/>
    </row>
    <row r="222" spans="1:15" ht="27.75" customHeight="1">
      <c r="A222" s="835"/>
      <c r="B222" s="835"/>
      <c r="C222" s="835"/>
      <c r="D222" s="835"/>
      <c r="E222" s="835"/>
      <c r="F222" s="835"/>
      <c r="G222" s="835"/>
      <c r="H222" s="835"/>
      <c r="I222" s="835"/>
      <c r="J222" s="835"/>
      <c r="K222" s="835"/>
      <c r="L222" s="835"/>
      <c r="M222" s="835"/>
      <c r="N222" s="835"/>
      <c r="O222" s="801"/>
    </row>
    <row r="223" spans="1:15" ht="27.75" customHeight="1">
      <c r="A223" s="835"/>
      <c r="B223" s="835"/>
      <c r="C223" s="835"/>
      <c r="D223" s="835"/>
      <c r="E223" s="835"/>
      <c r="F223" s="835"/>
      <c r="G223" s="835"/>
      <c r="H223" s="835"/>
      <c r="I223" s="835"/>
      <c r="J223" s="835"/>
      <c r="K223" s="835"/>
      <c r="L223" s="835"/>
      <c r="M223" s="835"/>
      <c r="N223" s="835"/>
      <c r="O223" s="801"/>
    </row>
    <row r="224" spans="1:15" ht="27.75" customHeight="1">
      <c r="A224" s="835"/>
      <c r="B224" s="835"/>
      <c r="C224" s="835"/>
      <c r="D224" s="835"/>
      <c r="E224" s="835"/>
      <c r="F224" s="835"/>
      <c r="G224" s="835"/>
      <c r="H224" s="835"/>
      <c r="I224" s="835"/>
      <c r="J224" s="835"/>
      <c r="K224" s="835"/>
      <c r="L224" s="835"/>
      <c r="M224" s="835"/>
      <c r="N224" s="835"/>
      <c r="O224" s="801"/>
    </row>
    <row r="225" spans="1:15" ht="27.75" customHeight="1">
      <c r="A225" s="835"/>
      <c r="B225" s="835"/>
      <c r="C225" s="835"/>
      <c r="D225" s="835"/>
      <c r="E225" s="835"/>
      <c r="F225" s="835"/>
      <c r="G225" s="835"/>
      <c r="H225" s="835"/>
      <c r="I225" s="835"/>
      <c r="J225" s="835"/>
      <c r="K225" s="835"/>
      <c r="L225" s="835"/>
      <c r="M225" s="835"/>
      <c r="N225" s="835"/>
      <c r="O225" s="801"/>
    </row>
    <row r="226" spans="1:15" ht="27.75" customHeight="1">
      <c r="A226" s="835"/>
      <c r="B226" s="835"/>
      <c r="C226" s="835"/>
      <c r="D226" s="835"/>
      <c r="E226" s="835"/>
      <c r="F226" s="835"/>
      <c r="G226" s="835"/>
      <c r="H226" s="835"/>
      <c r="I226" s="835"/>
      <c r="J226" s="835"/>
      <c r="K226" s="835"/>
      <c r="L226" s="835"/>
      <c r="M226" s="835"/>
      <c r="N226" s="835"/>
      <c r="O226" s="801"/>
    </row>
    <row r="227" spans="1:15" ht="27.75" customHeight="1">
      <c r="A227" s="835"/>
      <c r="B227" s="835"/>
      <c r="C227" s="835"/>
      <c r="D227" s="835"/>
      <c r="E227" s="835"/>
      <c r="F227" s="835"/>
      <c r="G227" s="835"/>
      <c r="H227" s="835"/>
      <c r="I227" s="835"/>
      <c r="J227" s="835"/>
      <c r="K227" s="835"/>
      <c r="L227" s="835"/>
      <c r="M227" s="835"/>
      <c r="N227" s="835"/>
      <c r="O227" s="801"/>
    </row>
    <row r="228" spans="1:15" ht="27.75" customHeight="1">
      <c r="A228" s="835"/>
      <c r="B228" s="835"/>
      <c r="C228" s="835"/>
      <c r="D228" s="835"/>
      <c r="E228" s="835"/>
      <c r="F228" s="835"/>
      <c r="G228" s="835"/>
      <c r="H228" s="835"/>
      <c r="I228" s="835"/>
      <c r="J228" s="835"/>
      <c r="K228" s="835"/>
      <c r="L228" s="835"/>
      <c r="M228" s="835"/>
      <c r="N228" s="835"/>
      <c r="O228" s="801"/>
    </row>
    <row r="229" spans="1:15" ht="27.75" customHeight="1">
      <c r="A229" s="835"/>
      <c r="B229" s="835"/>
      <c r="C229" s="835"/>
      <c r="D229" s="835"/>
      <c r="E229" s="835"/>
      <c r="F229" s="835"/>
      <c r="G229" s="835"/>
      <c r="H229" s="835"/>
      <c r="I229" s="835"/>
      <c r="J229" s="835"/>
      <c r="K229" s="835"/>
      <c r="L229" s="835"/>
      <c r="M229" s="835"/>
      <c r="N229" s="835"/>
      <c r="O229" s="801"/>
    </row>
    <row r="230" spans="1:15" ht="27.75" customHeight="1">
      <c r="A230" s="835"/>
      <c r="B230" s="835"/>
      <c r="C230" s="835"/>
      <c r="D230" s="835"/>
      <c r="E230" s="835"/>
      <c r="F230" s="835"/>
      <c r="G230" s="835"/>
      <c r="H230" s="835"/>
      <c r="I230" s="835"/>
      <c r="J230" s="835"/>
      <c r="K230" s="835"/>
      <c r="L230" s="835"/>
      <c r="M230" s="835"/>
      <c r="N230" s="835"/>
      <c r="O230" s="801"/>
    </row>
    <row r="231" spans="1:15" ht="27.75" customHeight="1">
      <c r="A231" s="835"/>
      <c r="B231" s="835"/>
      <c r="C231" s="835"/>
      <c r="D231" s="835"/>
      <c r="E231" s="835"/>
      <c r="F231" s="835"/>
      <c r="G231" s="835"/>
      <c r="H231" s="835"/>
      <c r="I231" s="835"/>
      <c r="J231" s="835"/>
      <c r="K231" s="835"/>
      <c r="L231" s="835"/>
      <c r="M231" s="835"/>
      <c r="N231" s="835"/>
      <c r="O231" s="801"/>
    </row>
    <row r="232" spans="1:15" ht="27.75" customHeight="1">
      <c r="A232" s="835"/>
      <c r="B232" s="835"/>
      <c r="C232" s="835"/>
      <c r="D232" s="835"/>
      <c r="E232" s="835"/>
      <c r="F232" s="835"/>
      <c r="G232" s="835"/>
      <c r="H232" s="835"/>
      <c r="I232" s="835"/>
      <c r="J232" s="835"/>
      <c r="K232" s="835"/>
      <c r="L232" s="835"/>
      <c r="M232" s="835"/>
      <c r="N232" s="835"/>
      <c r="O232" s="801"/>
    </row>
    <row r="233" spans="1:15" ht="27.75" customHeight="1">
      <c r="A233" s="835"/>
      <c r="B233" s="835"/>
      <c r="C233" s="835"/>
      <c r="D233" s="835"/>
      <c r="E233" s="835"/>
      <c r="F233" s="835"/>
      <c r="G233" s="835"/>
      <c r="H233" s="835"/>
      <c r="I233" s="835"/>
      <c r="J233" s="835"/>
      <c r="K233" s="835"/>
      <c r="L233" s="835"/>
      <c r="M233" s="835"/>
      <c r="N233" s="835"/>
      <c r="O233" s="801"/>
    </row>
    <row r="234" spans="1:15" ht="27.75" customHeight="1">
      <c r="A234" s="835"/>
      <c r="B234" s="835"/>
      <c r="C234" s="835"/>
      <c r="D234" s="835"/>
      <c r="E234" s="835"/>
      <c r="F234" s="835"/>
      <c r="G234" s="835"/>
      <c r="H234" s="835"/>
      <c r="I234" s="835"/>
      <c r="J234" s="835"/>
      <c r="K234" s="835"/>
      <c r="L234" s="835"/>
      <c r="M234" s="835"/>
      <c r="N234" s="835"/>
      <c r="O234" s="801"/>
    </row>
    <row r="235" spans="1:15" ht="27.75" customHeight="1">
      <c r="A235" s="835"/>
      <c r="B235" s="835"/>
      <c r="C235" s="835"/>
      <c r="D235" s="835"/>
      <c r="E235" s="835"/>
      <c r="F235" s="835"/>
      <c r="G235" s="835"/>
      <c r="H235" s="835"/>
      <c r="I235" s="835"/>
      <c r="J235" s="835"/>
      <c r="K235" s="835"/>
      <c r="L235" s="835"/>
      <c r="M235" s="835"/>
      <c r="N235" s="835"/>
      <c r="O235" s="801"/>
    </row>
    <row r="236" spans="1:15" ht="27.75" customHeight="1">
      <c r="A236" s="835"/>
      <c r="B236" s="835"/>
      <c r="C236" s="835"/>
      <c r="D236" s="835"/>
      <c r="E236" s="835"/>
      <c r="F236" s="835"/>
      <c r="G236" s="835"/>
      <c r="H236" s="835"/>
      <c r="I236" s="835"/>
      <c r="J236" s="835"/>
      <c r="K236" s="835"/>
      <c r="L236" s="835"/>
      <c r="M236" s="835"/>
      <c r="N236" s="835"/>
      <c r="O236" s="801"/>
    </row>
    <row r="237" spans="1:15" ht="27.75" customHeight="1">
      <c r="A237" s="835"/>
      <c r="B237" s="835"/>
      <c r="C237" s="835"/>
      <c r="D237" s="835"/>
      <c r="E237" s="835"/>
      <c r="F237" s="835"/>
      <c r="G237" s="835"/>
      <c r="H237" s="835"/>
      <c r="I237" s="835"/>
      <c r="J237" s="835"/>
      <c r="K237" s="835"/>
      <c r="L237" s="835"/>
      <c r="M237" s="835"/>
      <c r="N237" s="835"/>
      <c r="O237" s="801"/>
    </row>
    <row r="238" spans="1:15" ht="27.75" customHeight="1">
      <c r="A238" s="835"/>
      <c r="B238" s="835"/>
      <c r="C238" s="835"/>
      <c r="D238" s="835"/>
      <c r="E238" s="835"/>
      <c r="F238" s="835"/>
      <c r="G238" s="835"/>
      <c r="H238" s="835"/>
      <c r="I238" s="835"/>
      <c r="J238" s="835"/>
      <c r="K238" s="835"/>
      <c r="L238" s="835"/>
      <c r="M238" s="835"/>
      <c r="N238" s="835"/>
      <c r="O238" s="801"/>
    </row>
    <row r="239" spans="1:15" ht="27.75" customHeight="1">
      <c r="A239" s="835"/>
      <c r="B239" s="835"/>
      <c r="C239" s="835"/>
      <c r="D239" s="835"/>
      <c r="E239" s="835"/>
      <c r="F239" s="835"/>
      <c r="G239" s="835"/>
      <c r="H239" s="835"/>
      <c r="I239" s="835"/>
      <c r="J239" s="835"/>
      <c r="K239" s="835"/>
      <c r="L239" s="835"/>
      <c r="M239" s="835"/>
      <c r="N239" s="835"/>
      <c r="O239" s="801"/>
    </row>
    <row r="240" spans="1:15" ht="27.75" customHeight="1">
      <c r="A240" s="835"/>
      <c r="B240" s="835"/>
      <c r="C240" s="835"/>
      <c r="D240" s="835"/>
      <c r="E240" s="835"/>
      <c r="F240" s="835"/>
      <c r="G240" s="835"/>
      <c r="H240" s="835"/>
      <c r="I240" s="835"/>
      <c r="J240" s="835"/>
      <c r="K240" s="835"/>
      <c r="L240" s="835"/>
      <c r="M240" s="835"/>
      <c r="N240" s="835"/>
      <c r="O240" s="801"/>
    </row>
    <row r="241" spans="1:15" ht="27.75" customHeight="1">
      <c r="A241" s="835"/>
      <c r="B241" s="835"/>
      <c r="C241" s="835"/>
      <c r="D241" s="835"/>
      <c r="E241" s="835"/>
      <c r="F241" s="835"/>
      <c r="G241" s="835"/>
      <c r="H241" s="835"/>
      <c r="I241" s="835"/>
      <c r="J241" s="835"/>
      <c r="K241" s="835"/>
      <c r="L241" s="835"/>
      <c r="M241" s="835"/>
      <c r="N241" s="835"/>
      <c r="O241" s="801"/>
    </row>
    <row r="242" spans="1:15" ht="27.75" customHeight="1">
      <c r="A242" s="835"/>
      <c r="B242" s="835"/>
      <c r="C242" s="835"/>
      <c r="D242" s="835"/>
      <c r="E242" s="835"/>
      <c r="F242" s="835"/>
      <c r="G242" s="835"/>
      <c r="H242" s="835"/>
      <c r="I242" s="835"/>
      <c r="J242" s="835"/>
      <c r="K242" s="835"/>
      <c r="L242" s="835"/>
      <c r="M242" s="835"/>
      <c r="N242" s="835"/>
      <c r="O242" s="801"/>
    </row>
    <row r="243" spans="1:15" ht="27.75" customHeight="1">
      <c r="A243" s="835"/>
      <c r="B243" s="835"/>
      <c r="C243" s="835"/>
      <c r="D243" s="835"/>
      <c r="E243" s="835"/>
      <c r="F243" s="835"/>
      <c r="G243" s="835"/>
      <c r="H243" s="835"/>
      <c r="I243" s="835"/>
      <c r="J243" s="835"/>
      <c r="K243" s="835"/>
      <c r="L243" s="835"/>
      <c r="M243" s="835"/>
      <c r="N243" s="835"/>
      <c r="O243" s="801"/>
    </row>
    <row r="244" spans="1:15" ht="27.75" customHeight="1">
      <c r="A244" s="835"/>
      <c r="B244" s="835"/>
      <c r="C244" s="835"/>
      <c r="D244" s="835"/>
      <c r="E244" s="835"/>
      <c r="F244" s="835"/>
      <c r="G244" s="835"/>
      <c r="H244" s="835"/>
      <c r="I244" s="835"/>
      <c r="J244" s="835"/>
      <c r="K244" s="835"/>
      <c r="L244" s="835"/>
      <c r="M244" s="835"/>
      <c r="N244" s="835"/>
      <c r="O244" s="801"/>
    </row>
    <row r="245" spans="1:15" ht="27.75" customHeight="1">
      <c r="A245" s="835"/>
      <c r="B245" s="835"/>
      <c r="C245" s="835"/>
      <c r="D245" s="835"/>
      <c r="E245" s="835"/>
      <c r="F245" s="835"/>
      <c r="G245" s="835"/>
      <c r="H245" s="835"/>
      <c r="I245" s="835"/>
      <c r="J245" s="835"/>
      <c r="K245" s="835"/>
      <c r="L245" s="835"/>
      <c r="M245" s="835"/>
      <c r="N245" s="835"/>
      <c r="O245" s="801"/>
    </row>
    <row r="246" spans="1:15" ht="27.75" customHeight="1">
      <c r="A246" s="835"/>
      <c r="B246" s="835"/>
      <c r="C246" s="835"/>
      <c r="D246" s="835"/>
      <c r="E246" s="835"/>
      <c r="F246" s="835"/>
      <c r="G246" s="835"/>
      <c r="H246" s="835"/>
      <c r="I246" s="835"/>
      <c r="J246" s="835"/>
      <c r="K246" s="835"/>
      <c r="L246" s="835"/>
      <c r="M246" s="835"/>
      <c r="N246" s="835"/>
      <c r="O246" s="804"/>
    </row>
    <row r="247" spans="1:15" ht="27.75" customHeight="1">
      <c r="A247" s="835"/>
      <c r="B247" s="835"/>
      <c r="C247" s="835"/>
      <c r="D247" s="835"/>
      <c r="E247" s="835"/>
      <c r="F247" s="835"/>
      <c r="G247" s="835"/>
      <c r="H247" s="835"/>
      <c r="I247" s="835"/>
      <c r="J247" s="835"/>
      <c r="K247" s="835"/>
      <c r="L247" s="835"/>
      <c r="M247" s="835"/>
      <c r="N247" s="835"/>
      <c r="O247" s="801"/>
    </row>
    <row r="248" spans="1:15" ht="27.75" customHeight="1">
      <c r="A248" s="835"/>
      <c r="B248" s="835"/>
      <c r="C248" s="835"/>
      <c r="D248" s="835"/>
      <c r="E248" s="835"/>
      <c r="F248" s="835"/>
      <c r="G248" s="835"/>
      <c r="H248" s="835"/>
      <c r="I248" s="835"/>
      <c r="J248" s="835"/>
      <c r="K248" s="835"/>
      <c r="L248" s="835"/>
      <c r="M248" s="835"/>
      <c r="N248" s="835"/>
      <c r="O248" s="801"/>
    </row>
    <row r="249" spans="1:15" ht="27.75" customHeight="1">
      <c r="A249" s="835"/>
      <c r="B249" s="835"/>
      <c r="C249" s="835"/>
      <c r="D249" s="835"/>
      <c r="E249" s="835"/>
      <c r="F249" s="835"/>
      <c r="G249" s="835"/>
      <c r="H249" s="835"/>
      <c r="I249" s="835"/>
      <c r="J249" s="835"/>
      <c r="K249" s="835"/>
      <c r="L249" s="835"/>
      <c r="M249" s="835"/>
      <c r="N249" s="835"/>
      <c r="O249" s="801"/>
    </row>
    <row r="250" spans="1:15" ht="27.75" customHeight="1">
      <c r="A250" s="835"/>
      <c r="B250" s="835"/>
      <c r="C250" s="835"/>
      <c r="D250" s="835"/>
      <c r="E250" s="835"/>
      <c r="F250" s="835"/>
      <c r="G250" s="835"/>
      <c r="H250" s="835"/>
      <c r="I250" s="835"/>
      <c r="J250" s="835"/>
      <c r="K250" s="835"/>
      <c r="L250" s="835"/>
      <c r="M250" s="835"/>
      <c r="N250" s="835"/>
      <c r="O250" s="801"/>
    </row>
    <row r="251" spans="1:15" ht="27.75" customHeight="1">
      <c r="A251" s="835"/>
      <c r="B251" s="835"/>
      <c r="C251" s="835"/>
      <c r="D251" s="835"/>
      <c r="E251" s="835"/>
      <c r="F251" s="835"/>
      <c r="G251" s="835"/>
      <c r="H251" s="835"/>
      <c r="I251" s="835"/>
      <c r="J251" s="835"/>
      <c r="K251" s="835"/>
      <c r="L251" s="835"/>
      <c r="M251" s="835"/>
      <c r="N251" s="835"/>
      <c r="O251" s="801"/>
    </row>
    <row r="252" spans="1:15" ht="27.75" customHeight="1">
      <c r="A252" s="835"/>
      <c r="B252" s="835"/>
      <c r="C252" s="835"/>
      <c r="D252" s="835"/>
      <c r="E252" s="835"/>
      <c r="F252" s="835"/>
      <c r="G252" s="835"/>
      <c r="H252" s="835"/>
      <c r="I252" s="835"/>
      <c r="J252" s="835"/>
      <c r="K252" s="835"/>
      <c r="L252" s="835"/>
      <c r="M252" s="835"/>
      <c r="N252" s="835"/>
      <c r="O252" s="801"/>
    </row>
    <row r="253" spans="1:15" ht="27.75" customHeight="1">
      <c r="A253" s="835"/>
      <c r="B253" s="835"/>
      <c r="C253" s="835"/>
      <c r="D253" s="835"/>
      <c r="E253" s="835"/>
      <c r="F253" s="835"/>
      <c r="G253" s="835"/>
      <c r="H253" s="835"/>
      <c r="I253" s="835"/>
      <c r="J253" s="835"/>
      <c r="K253" s="835"/>
      <c r="L253" s="835"/>
      <c r="M253" s="835"/>
      <c r="N253" s="835"/>
      <c r="O253" s="801"/>
    </row>
    <row r="254" spans="1:15" ht="27.75" customHeight="1">
      <c r="A254" s="835"/>
      <c r="B254" s="835"/>
      <c r="C254" s="835"/>
      <c r="D254" s="835"/>
      <c r="E254" s="835"/>
      <c r="F254" s="835"/>
      <c r="G254" s="835"/>
      <c r="H254" s="835"/>
      <c r="I254" s="835"/>
      <c r="J254" s="835"/>
      <c r="K254" s="835"/>
      <c r="L254" s="835"/>
      <c r="M254" s="835"/>
      <c r="N254" s="835"/>
      <c r="O254" s="801"/>
    </row>
    <row r="255" spans="1:15" ht="27.75" customHeight="1">
      <c r="A255" s="835"/>
      <c r="B255" s="835"/>
      <c r="C255" s="835"/>
      <c r="D255" s="835"/>
      <c r="E255" s="835"/>
      <c r="F255" s="835"/>
      <c r="G255" s="835"/>
      <c r="H255" s="835"/>
      <c r="I255" s="835"/>
      <c r="J255" s="835"/>
      <c r="K255" s="835"/>
      <c r="L255" s="835"/>
      <c r="M255" s="835"/>
      <c r="N255" s="835"/>
      <c r="O255" s="801"/>
    </row>
    <row r="256" spans="1:15" ht="27.75" customHeight="1">
      <c r="A256" s="835"/>
      <c r="B256" s="835"/>
      <c r="C256" s="835"/>
      <c r="D256" s="835"/>
      <c r="E256" s="835"/>
      <c r="F256" s="835"/>
      <c r="G256" s="835"/>
      <c r="H256" s="835"/>
      <c r="I256" s="835"/>
      <c r="J256" s="835"/>
      <c r="K256" s="835"/>
      <c r="L256" s="835"/>
      <c r="M256" s="835"/>
      <c r="N256" s="835"/>
      <c r="O256" s="804"/>
    </row>
    <row r="257" spans="1:15" ht="27.75" customHeight="1">
      <c r="A257" s="835"/>
      <c r="B257" s="835"/>
      <c r="C257" s="835"/>
      <c r="D257" s="835"/>
      <c r="E257" s="835"/>
      <c r="F257" s="835"/>
      <c r="G257" s="835"/>
      <c r="H257" s="835"/>
      <c r="I257" s="835"/>
      <c r="J257" s="835"/>
      <c r="K257" s="835"/>
      <c r="L257" s="835"/>
      <c r="M257" s="835"/>
      <c r="N257" s="835"/>
      <c r="O257" s="801"/>
    </row>
    <row r="258" spans="1:15" ht="27.75" customHeight="1">
      <c r="A258" s="835"/>
      <c r="B258" s="835"/>
      <c r="C258" s="835"/>
      <c r="D258" s="835"/>
      <c r="E258" s="835"/>
      <c r="F258" s="835"/>
      <c r="G258" s="835"/>
      <c r="H258" s="835"/>
      <c r="I258" s="835"/>
      <c r="J258" s="835"/>
      <c r="K258" s="835"/>
      <c r="L258" s="835"/>
      <c r="M258" s="835"/>
      <c r="N258" s="835"/>
      <c r="O258" s="801"/>
    </row>
    <row r="259" spans="1:15" ht="27.75" customHeight="1">
      <c r="A259" s="837"/>
      <c r="B259" s="837"/>
      <c r="C259" s="837"/>
      <c r="D259" s="837"/>
      <c r="E259" s="837"/>
      <c r="F259" s="837"/>
      <c r="G259" s="837"/>
      <c r="H259" s="837"/>
      <c r="I259" s="837"/>
      <c r="J259" s="837"/>
      <c r="K259" s="837"/>
      <c r="L259" s="837"/>
      <c r="M259" s="837"/>
      <c r="N259" s="837"/>
      <c r="O259" s="801"/>
    </row>
    <row r="260" spans="1:15" ht="27.75" customHeight="1">
      <c r="A260" s="835"/>
      <c r="B260" s="835"/>
      <c r="C260" s="835"/>
      <c r="D260" s="835"/>
      <c r="E260" s="835"/>
      <c r="F260" s="835"/>
      <c r="G260" s="835"/>
      <c r="H260" s="835"/>
      <c r="I260" s="835"/>
      <c r="J260" s="835"/>
      <c r="K260" s="835"/>
      <c r="L260" s="835"/>
      <c r="M260" s="835"/>
      <c r="N260" s="835"/>
      <c r="O260" s="801"/>
    </row>
    <row r="261" spans="1:15" ht="27.75" customHeight="1">
      <c r="A261" s="835"/>
      <c r="B261" s="835"/>
      <c r="C261" s="835"/>
      <c r="D261" s="835"/>
      <c r="E261" s="835"/>
      <c r="F261" s="835"/>
      <c r="G261" s="835"/>
      <c r="H261" s="835"/>
      <c r="I261" s="835"/>
      <c r="J261" s="835"/>
      <c r="K261" s="835"/>
      <c r="L261" s="835"/>
      <c r="M261" s="835"/>
      <c r="N261" s="835"/>
      <c r="O261" s="801"/>
    </row>
    <row r="262" spans="1:15" ht="27.75" customHeight="1">
      <c r="A262" s="835"/>
      <c r="B262" s="835"/>
      <c r="C262" s="835"/>
      <c r="D262" s="835"/>
      <c r="E262" s="835"/>
      <c r="F262" s="835"/>
      <c r="G262" s="835"/>
      <c r="H262" s="835"/>
      <c r="I262" s="835"/>
      <c r="J262" s="835"/>
      <c r="K262" s="835"/>
      <c r="L262" s="835"/>
      <c r="M262" s="835"/>
      <c r="N262" s="835"/>
      <c r="O262" s="801"/>
    </row>
    <row r="263" spans="1:15" ht="27.75" customHeight="1">
      <c r="A263" s="142"/>
      <c r="B263" s="142"/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2"/>
      <c r="O263" s="838"/>
    </row>
    <row r="264" spans="1:15" ht="27.75" customHeight="1">
      <c r="O264" s="753"/>
    </row>
    <row r="265" spans="1:15" ht="27.75" customHeight="1">
      <c r="O265" s="753"/>
    </row>
    <row r="266" spans="1:15" ht="27.75" customHeight="1">
      <c r="O266" s="665"/>
    </row>
    <row r="267" spans="1:15" ht="27.75" customHeight="1">
      <c r="O267" s="665"/>
    </row>
    <row r="268" spans="1:15" ht="27.75" customHeight="1">
      <c r="O268" s="665"/>
    </row>
    <row r="269" spans="1:15" ht="27.75" customHeight="1">
      <c r="O269" s="665"/>
    </row>
    <row r="270" spans="1:15" ht="27.75" customHeight="1">
      <c r="O270" s="665"/>
    </row>
    <row r="271" spans="1:15" ht="27.75" customHeight="1">
      <c r="O271" s="665"/>
    </row>
    <row r="272" spans="1:15" ht="27.75" customHeight="1">
      <c r="O272" s="767"/>
    </row>
    <row r="273" spans="15:15" ht="27.75" customHeight="1">
      <c r="O273" s="665"/>
    </row>
    <row r="274" spans="15:15" ht="27.75" customHeight="1">
      <c r="O274" s="665"/>
    </row>
    <row r="275" spans="15:15" ht="27.75" customHeight="1">
      <c r="O275" s="665"/>
    </row>
    <row r="276" spans="15:15" ht="27.75" customHeight="1">
      <c r="O276" s="665"/>
    </row>
    <row r="277" spans="15:15" ht="27.75" customHeight="1">
      <c r="O277" s="665"/>
    </row>
    <row r="278" spans="15:15" ht="27.75" customHeight="1">
      <c r="O278" s="767"/>
    </row>
    <row r="279" spans="15:15" ht="27.75" customHeight="1">
      <c r="O279" s="665"/>
    </row>
    <row r="280" spans="15:15" ht="27.75" customHeight="1">
      <c r="O280" s="665"/>
    </row>
    <row r="281" spans="15:15" ht="27.75" customHeight="1">
      <c r="O281" s="665"/>
    </row>
    <row r="282" spans="15:15" ht="27.75" customHeight="1">
      <c r="O282" s="665"/>
    </row>
    <row r="283" spans="15:15" ht="27.75" customHeight="1">
      <c r="O283" s="665"/>
    </row>
    <row r="284" spans="15:15" ht="27.75" customHeight="1">
      <c r="O284" s="767"/>
    </row>
    <row r="285" spans="15:15" ht="27.75" customHeight="1">
      <c r="O285" s="773"/>
    </row>
    <row r="286" spans="15:15" ht="27.75" customHeight="1">
      <c r="O286" s="551"/>
    </row>
    <row r="287" spans="15:15" ht="27.75" customHeight="1">
      <c r="O287" s="551"/>
    </row>
    <row r="288" spans="15:15" ht="27.75" customHeight="1">
      <c r="O288" s="551"/>
    </row>
    <row r="289" spans="1:15" ht="27.75" customHeight="1">
      <c r="O289" s="773"/>
    </row>
    <row r="290" spans="1:15" ht="27.75" customHeight="1">
      <c r="O290" s="551"/>
    </row>
    <row r="291" spans="1:15" ht="27.75" customHeight="1">
      <c r="O291" s="551"/>
    </row>
    <row r="292" spans="1:15" ht="27.75" customHeight="1">
      <c r="O292" s="551"/>
    </row>
    <row r="293" spans="1:15" ht="27.75" customHeight="1">
      <c r="O293" s="773"/>
    </row>
    <row r="294" spans="1:15" ht="27.75" customHeight="1">
      <c r="A294" s="369"/>
      <c r="B294" s="369"/>
      <c r="C294" s="369"/>
      <c r="D294" s="369"/>
      <c r="E294" s="369"/>
      <c r="F294" s="369"/>
      <c r="G294" s="369"/>
      <c r="H294" s="369"/>
      <c r="I294" s="369"/>
      <c r="J294" s="369"/>
      <c r="K294" s="369"/>
      <c r="L294" s="369"/>
      <c r="M294" s="369"/>
      <c r="N294" s="369"/>
      <c r="O294" s="551"/>
    </row>
    <row r="295" spans="1:15" ht="27.75" customHeight="1">
      <c r="O295" s="551"/>
    </row>
    <row r="296" spans="1:15" ht="27.75" customHeight="1">
      <c r="O296" s="551"/>
    </row>
    <row r="297" spans="1:15" ht="27.75" customHeight="1">
      <c r="O297" s="555"/>
    </row>
    <row r="298" spans="1:15" ht="27.75" customHeight="1">
      <c r="O298" s="767"/>
    </row>
    <row r="299" spans="1:15" ht="27.75" customHeight="1">
      <c r="O299" s="767"/>
    </row>
    <row r="300" spans="1:15" ht="27.75" customHeight="1">
      <c r="O300" s="551"/>
    </row>
    <row r="301" spans="1:15" ht="27.75" customHeight="1">
      <c r="O301" s="551"/>
    </row>
    <row r="302" spans="1:15" ht="27.75" customHeight="1">
      <c r="A302" s="369"/>
      <c r="B302" s="369"/>
      <c r="C302" s="369"/>
      <c r="D302" s="369"/>
      <c r="E302" s="369"/>
      <c r="F302" s="369"/>
      <c r="G302" s="369"/>
      <c r="H302" s="369"/>
      <c r="I302" s="369"/>
      <c r="J302" s="369"/>
      <c r="K302" s="369"/>
      <c r="L302" s="369"/>
      <c r="M302" s="369"/>
      <c r="N302" s="369"/>
      <c r="O302" s="551"/>
    </row>
    <row r="303" spans="1:15" ht="27.75" customHeight="1">
      <c r="O303" s="551"/>
    </row>
    <row r="304" spans="1:15" ht="27.75" customHeight="1">
      <c r="O304" s="551"/>
    </row>
    <row r="305" spans="1:15" ht="27.75" customHeight="1">
      <c r="O305" s="551"/>
    </row>
    <row r="306" spans="1:15" ht="27.75" customHeight="1">
      <c r="O306" s="551"/>
    </row>
    <row r="307" spans="1:15" ht="27.75" customHeight="1">
      <c r="O307" s="773"/>
    </row>
    <row r="308" spans="1:15" ht="27.75" customHeight="1">
      <c r="O308" s="551"/>
    </row>
    <row r="309" spans="1:15" ht="27.75" customHeight="1">
      <c r="O309" s="551"/>
    </row>
    <row r="310" spans="1:15" ht="27.75" customHeight="1">
      <c r="O310" s="551"/>
    </row>
    <row r="311" spans="1:15" ht="27.75" customHeight="1">
      <c r="O311" s="551"/>
    </row>
    <row r="312" spans="1:15" ht="27.75" customHeight="1">
      <c r="A312" s="377"/>
      <c r="B312" s="377"/>
      <c r="C312" s="377"/>
      <c r="D312" s="377"/>
      <c r="E312" s="377"/>
      <c r="F312" s="377"/>
      <c r="G312" s="377"/>
      <c r="H312" s="377"/>
      <c r="I312" s="377"/>
      <c r="J312" s="377"/>
      <c r="K312" s="377"/>
      <c r="L312" s="377"/>
      <c r="M312" s="377"/>
      <c r="N312" s="377"/>
      <c r="O312" s="551"/>
    </row>
    <row r="313" spans="1:15" ht="27.75" customHeight="1">
      <c r="O313" s="773"/>
    </row>
    <row r="314" spans="1:15" ht="27.75" customHeight="1">
      <c r="O314" s="551"/>
    </row>
    <row r="315" spans="1:15" ht="27.75" customHeight="1">
      <c r="O315" s="551"/>
    </row>
    <row r="316" spans="1:15" ht="27.75" customHeight="1">
      <c r="A316" s="377"/>
      <c r="B316" s="377"/>
      <c r="C316" s="377"/>
      <c r="D316" s="377"/>
      <c r="E316" s="377"/>
      <c r="F316" s="377"/>
      <c r="G316" s="377"/>
      <c r="H316" s="377"/>
      <c r="I316" s="377"/>
      <c r="J316" s="377"/>
      <c r="K316" s="377"/>
      <c r="L316" s="377"/>
      <c r="M316" s="377"/>
      <c r="N316" s="377"/>
      <c r="O316" s="551"/>
    </row>
    <row r="317" spans="1:15" ht="27.75" customHeight="1">
      <c r="O317" s="551"/>
    </row>
    <row r="318" spans="1:15" ht="27.75" customHeight="1">
      <c r="O318" s="551"/>
    </row>
    <row r="319" spans="1:15" ht="27.75" customHeight="1">
      <c r="O319" s="777"/>
    </row>
    <row r="320" spans="1:15" ht="27.75" customHeight="1">
      <c r="O320" s="775"/>
    </row>
    <row r="321" spans="15:15" ht="27.75" customHeight="1">
      <c r="O321" s="775"/>
    </row>
    <row r="322" spans="15:15" ht="27.75" customHeight="1">
      <c r="O322" s="759"/>
    </row>
    <row r="323" spans="15:15" ht="27.75" customHeight="1">
      <c r="O323" s="759"/>
    </row>
    <row r="324" spans="15:15" ht="27.75" customHeight="1">
      <c r="O324" s="759"/>
    </row>
    <row r="325" spans="15:15" ht="27.75" customHeight="1">
      <c r="O325" s="759"/>
    </row>
    <row r="326" spans="15:15" ht="27.75" customHeight="1">
      <c r="O326" s="759"/>
    </row>
    <row r="327" spans="15:15" ht="27.75" customHeight="1">
      <c r="O327" s="759"/>
    </row>
    <row r="328" spans="15:15" ht="27.75" customHeight="1">
      <c r="O328" s="759"/>
    </row>
    <row r="329" spans="15:15" ht="27.75" customHeight="1">
      <c r="O329" s="759"/>
    </row>
    <row r="330" spans="15:15" ht="27.75" customHeight="1">
      <c r="O330" s="759"/>
    </row>
    <row r="331" spans="15:15" ht="27.75" customHeight="1">
      <c r="O331" s="759"/>
    </row>
    <row r="332" spans="15:15" ht="27.75" customHeight="1">
      <c r="O332" s="759"/>
    </row>
    <row r="333" spans="15:15" ht="27.75" customHeight="1">
      <c r="O333" s="759"/>
    </row>
    <row r="334" spans="15:15" ht="27.75" customHeight="1">
      <c r="O334" s="759"/>
    </row>
    <row r="335" spans="15:15" ht="27.75" customHeight="1">
      <c r="O335" s="759"/>
    </row>
    <row r="336" spans="15:15" ht="27.75" customHeight="1">
      <c r="O336" s="759"/>
    </row>
    <row r="337" spans="1:15" ht="27.75" customHeight="1">
      <c r="O337" s="759"/>
    </row>
    <row r="338" spans="1:15" ht="27.75" customHeight="1">
      <c r="O338" s="759"/>
    </row>
    <row r="339" spans="1:15" ht="27.75" customHeight="1">
      <c r="O339" s="759"/>
    </row>
    <row r="340" spans="1:15" ht="27.75" customHeight="1">
      <c r="O340" s="759"/>
    </row>
    <row r="341" spans="1:15" ht="27.75" customHeight="1">
      <c r="O341" s="759"/>
    </row>
    <row r="342" spans="1:15" ht="27.75" customHeight="1">
      <c r="O342" s="759"/>
    </row>
    <row r="343" spans="1:15" ht="27.75" customHeight="1">
      <c r="O343" s="759"/>
    </row>
    <row r="344" spans="1:15" ht="27.75" customHeight="1">
      <c r="O344" s="759"/>
    </row>
    <row r="345" spans="1:15" ht="27.75" customHeight="1">
      <c r="O345" s="759"/>
    </row>
    <row r="346" spans="1:15" ht="27.75" customHeight="1">
      <c r="O346" s="759"/>
    </row>
    <row r="347" spans="1:15" ht="27.75" customHeight="1">
      <c r="O347" s="759"/>
    </row>
    <row r="348" spans="1:15" ht="27.75" customHeight="1">
      <c r="O348" s="759"/>
    </row>
    <row r="349" spans="1:15" ht="27.75" customHeight="1">
      <c r="O349" s="763"/>
    </row>
    <row r="350" spans="1:15" ht="27.75" customHeight="1">
      <c r="A350" s="369"/>
      <c r="B350" s="369"/>
      <c r="C350" s="369"/>
      <c r="D350" s="369"/>
      <c r="E350" s="369"/>
      <c r="F350" s="369"/>
      <c r="G350" s="369"/>
      <c r="H350" s="369"/>
      <c r="I350" s="369"/>
      <c r="J350" s="369"/>
      <c r="K350" s="369"/>
      <c r="L350" s="369"/>
      <c r="M350" s="369"/>
      <c r="N350" s="369"/>
      <c r="O350" s="763"/>
    </row>
    <row r="351" spans="1:15" ht="27.75" customHeight="1">
      <c r="O351" s="763"/>
    </row>
    <row r="352" spans="1:15" ht="27.75" customHeight="1">
      <c r="O352" s="775"/>
    </row>
    <row r="353" spans="15:15" ht="27.75" customHeight="1">
      <c r="O353" s="759"/>
    </row>
    <row r="354" spans="15:15" ht="27.75" customHeight="1">
      <c r="O354" s="759"/>
    </row>
    <row r="355" spans="15:15" ht="27.75" customHeight="1">
      <c r="O355" s="759"/>
    </row>
    <row r="356" spans="15:15" ht="27.75" customHeight="1">
      <c r="O356" s="759"/>
    </row>
    <row r="357" spans="15:15" ht="27.75" customHeight="1">
      <c r="O357" s="759"/>
    </row>
    <row r="358" spans="15:15" ht="27.75" customHeight="1">
      <c r="O358" s="759"/>
    </row>
    <row r="359" spans="15:15" ht="27.75" customHeight="1">
      <c r="O359" s="759"/>
    </row>
    <row r="360" spans="15:15" ht="27.75" customHeight="1">
      <c r="O360" s="759"/>
    </row>
    <row r="361" spans="15:15" ht="27.75" customHeight="1">
      <c r="O361" s="759"/>
    </row>
    <row r="362" spans="15:15" ht="27.75" customHeight="1">
      <c r="O362" s="759"/>
    </row>
    <row r="363" spans="15:15" ht="27.75" customHeight="1">
      <c r="O363" s="759"/>
    </row>
    <row r="364" spans="15:15" ht="27.75" customHeight="1">
      <c r="O364" s="759"/>
    </row>
    <row r="365" spans="15:15" ht="27.75" customHeight="1">
      <c r="O365" s="759"/>
    </row>
    <row r="366" spans="15:15" ht="27.75" customHeight="1">
      <c r="O366" s="759"/>
    </row>
    <row r="367" spans="15:15" ht="27.75" customHeight="1">
      <c r="O367" s="759"/>
    </row>
    <row r="368" spans="15:15" ht="27.75" customHeight="1">
      <c r="O368" s="759"/>
    </row>
    <row r="369" spans="1:15" ht="27.75" customHeight="1">
      <c r="O369" s="759"/>
    </row>
    <row r="370" spans="1:15" ht="27.75" customHeight="1">
      <c r="O370" s="759"/>
    </row>
    <row r="371" spans="1:15" ht="27.75" customHeight="1">
      <c r="O371" s="759"/>
    </row>
    <row r="372" spans="1:15" ht="27.75" customHeight="1">
      <c r="O372" s="759"/>
    </row>
    <row r="373" spans="1:15" ht="27.75" customHeight="1">
      <c r="O373" s="759"/>
    </row>
    <row r="374" spans="1:15" ht="27.75" customHeight="1">
      <c r="O374" s="759"/>
    </row>
    <row r="375" spans="1:15" ht="27.75" customHeight="1">
      <c r="O375" s="763"/>
    </row>
    <row r="376" spans="1:15" ht="27.75" customHeight="1">
      <c r="O376" s="763"/>
    </row>
    <row r="377" spans="1:15" ht="27.75" customHeight="1">
      <c r="O377" s="763"/>
    </row>
    <row r="378" spans="1:15" ht="27.75" customHeight="1">
      <c r="O378" s="775"/>
    </row>
    <row r="379" spans="1:15" ht="27.75" customHeight="1">
      <c r="A379" s="369"/>
      <c r="B379" s="369"/>
      <c r="C379" s="369"/>
      <c r="D379" s="369"/>
      <c r="E379" s="369"/>
      <c r="F379" s="369"/>
      <c r="G379" s="369"/>
      <c r="H379" s="369"/>
      <c r="I379" s="369"/>
      <c r="J379" s="369"/>
      <c r="K379" s="369"/>
      <c r="L379" s="369"/>
      <c r="M379" s="369"/>
      <c r="N379" s="369"/>
      <c r="O379" s="759"/>
    </row>
    <row r="380" spans="1:15" ht="27.75" customHeight="1">
      <c r="A380" s="142"/>
      <c r="B380" s="142"/>
      <c r="C380" s="142"/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2"/>
      <c r="O380" s="763"/>
    </row>
    <row r="381" spans="1:15" ht="27.75" customHeight="1">
      <c r="A381" s="142"/>
      <c r="B381" s="142"/>
      <c r="C381" s="142"/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2"/>
      <c r="O381" s="780"/>
    </row>
    <row r="382" spans="1:15" ht="27.75" customHeight="1">
      <c r="A382" s="551"/>
      <c r="B382" s="551"/>
      <c r="C382" s="551"/>
      <c r="D382" s="551"/>
      <c r="E382" s="551"/>
      <c r="F382" s="551"/>
      <c r="G382" s="551"/>
      <c r="H382" s="551"/>
      <c r="I382" s="551"/>
      <c r="J382" s="551"/>
      <c r="K382" s="551"/>
      <c r="L382" s="551"/>
      <c r="M382" s="551"/>
      <c r="N382" s="551"/>
      <c r="O382" s="551"/>
    </row>
    <row r="383" spans="1:15" ht="27.75" customHeight="1">
      <c r="A383" s="551"/>
      <c r="B383" s="551"/>
      <c r="C383" s="551"/>
      <c r="D383" s="551"/>
      <c r="E383" s="551"/>
      <c r="F383" s="551"/>
      <c r="G383" s="551"/>
      <c r="H383" s="551"/>
      <c r="I383" s="551"/>
      <c r="J383" s="551"/>
      <c r="K383" s="551"/>
      <c r="L383" s="551"/>
      <c r="M383" s="551"/>
      <c r="N383" s="551"/>
      <c r="O383" s="551"/>
    </row>
    <row r="384" spans="1:15" ht="27.75" customHeight="1">
      <c r="A384" s="551"/>
      <c r="B384" s="551"/>
      <c r="C384" s="551"/>
      <c r="D384" s="551"/>
      <c r="E384" s="551"/>
      <c r="F384" s="551"/>
      <c r="G384" s="551"/>
      <c r="H384" s="551"/>
      <c r="I384" s="551"/>
      <c r="J384" s="551"/>
      <c r="K384" s="551"/>
      <c r="L384" s="551"/>
      <c r="M384" s="551"/>
      <c r="N384" s="551"/>
      <c r="O384" s="551"/>
    </row>
    <row r="385" spans="1:15" ht="27.75" customHeight="1">
      <c r="A385" s="551"/>
      <c r="B385" s="551"/>
      <c r="C385" s="551"/>
      <c r="D385" s="551"/>
      <c r="E385" s="551"/>
      <c r="F385" s="551"/>
      <c r="G385" s="551"/>
      <c r="H385" s="551"/>
      <c r="I385" s="551"/>
      <c r="J385" s="551"/>
      <c r="K385" s="551"/>
      <c r="L385" s="551"/>
      <c r="M385" s="551"/>
      <c r="N385" s="551"/>
      <c r="O385" s="551"/>
    </row>
    <row r="386" spans="1:15" ht="27.75" customHeight="1">
      <c r="A386" s="551"/>
      <c r="B386" s="551"/>
      <c r="C386" s="551"/>
      <c r="D386" s="551"/>
      <c r="E386" s="551"/>
      <c r="F386" s="551"/>
      <c r="G386" s="551"/>
      <c r="H386" s="551"/>
      <c r="I386" s="551"/>
      <c r="J386" s="551"/>
      <c r="K386" s="551"/>
      <c r="L386" s="551"/>
      <c r="M386" s="551"/>
      <c r="N386" s="551"/>
      <c r="O386" s="551"/>
    </row>
    <row r="387" spans="1:15" ht="27.75" customHeight="1">
      <c r="A387" s="551"/>
      <c r="B387" s="551"/>
      <c r="C387" s="551"/>
      <c r="D387" s="551"/>
      <c r="E387" s="551"/>
      <c r="F387" s="551"/>
      <c r="G387" s="551"/>
      <c r="H387" s="551"/>
      <c r="I387" s="551"/>
      <c r="J387" s="551"/>
      <c r="K387" s="551"/>
      <c r="L387" s="551"/>
      <c r="M387" s="551"/>
      <c r="N387" s="551"/>
      <c r="O387" s="551"/>
    </row>
    <row r="388" spans="1:15" ht="27.75" customHeight="1">
      <c r="A388" s="551"/>
      <c r="B388" s="551"/>
      <c r="C388" s="551"/>
      <c r="D388" s="551"/>
      <c r="E388" s="551"/>
      <c r="F388" s="551"/>
      <c r="G388" s="551"/>
      <c r="H388" s="551"/>
      <c r="I388" s="551"/>
      <c r="J388" s="551"/>
      <c r="K388" s="551"/>
      <c r="L388" s="551"/>
      <c r="M388" s="551"/>
      <c r="N388" s="551"/>
      <c r="O388" s="551"/>
    </row>
    <row r="389" spans="1:15" ht="27.75" customHeight="1">
      <c r="A389" s="551"/>
      <c r="B389" s="551"/>
      <c r="C389" s="551"/>
      <c r="D389" s="551"/>
      <c r="E389" s="551"/>
      <c r="F389" s="551"/>
      <c r="G389" s="551"/>
      <c r="H389" s="551"/>
      <c r="I389" s="551"/>
      <c r="J389" s="551"/>
      <c r="K389" s="551"/>
      <c r="L389" s="551"/>
      <c r="M389" s="551"/>
      <c r="N389" s="551"/>
      <c r="O389" s="551"/>
    </row>
    <row r="390" spans="1:15" ht="27.75" customHeight="1">
      <c r="A390" s="551"/>
      <c r="B390" s="551"/>
      <c r="C390" s="551"/>
      <c r="D390" s="551"/>
      <c r="E390" s="551"/>
      <c r="F390" s="551"/>
      <c r="G390" s="551"/>
      <c r="H390" s="551"/>
      <c r="I390" s="551"/>
      <c r="J390" s="551"/>
      <c r="K390" s="551"/>
      <c r="L390" s="551"/>
      <c r="M390" s="551"/>
      <c r="N390" s="551"/>
      <c r="O390" s="551"/>
    </row>
    <row r="391" spans="1:15" ht="27.75" customHeight="1">
      <c r="A391" s="551"/>
      <c r="B391" s="551"/>
      <c r="C391" s="551"/>
      <c r="D391" s="551"/>
      <c r="E391" s="551"/>
      <c r="F391" s="551"/>
      <c r="G391" s="551"/>
      <c r="H391" s="551"/>
      <c r="I391" s="551"/>
      <c r="J391" s="551"/>
      <c r="K391" s="551"/>
      <c r="L391" s="551"/>
      <c r="M391" s="551"/>
      <c r="N391" s="551"/>
      <c r="O391" s="551"/>
    </row>
    <row r="392" spans="1:15" ht="27.75" customHeight="1">
      <c r="A392" s="551"/>
      <c r="B392" s="551"/>
      <c r="C392" s="551"/>
      <c r="D392" s="551"/>
      <c r="E392" s="551"/>
      <c r="F392" s="551"/>
      <c r="G392" s="551"/>
      <c r="H392" s="551"/>
      <c r="I392" s="551"/>
      <c r="J392" s="551"/>
      <c r="K392" s="551"/>
      <c r="L392" s="551"/>
      <c r="M392" s="551"/>
      <c r="N392" s="551"/>
      <c r="O392" s="551"/>
    </row>
    <row r="393" spans="1:15" ht="27.75" customHeight="1">
      <c r="A393" s="551"/>
      <c r="B393" s="551"/>
      <c r="C393" s="551"/>
      <c r="D393" s="551"/>
      <c r="E393" s="551"/>
      <c r="F393" s="551"/>
      <c r="G393" s="551"/>
      <c r="H393" s="551"/>
      <c r="I393" s="551"/>
      <c r="J393" s="551"/>
      <c r="K393" s="551"/>
      <c r="L393" s="551"/>
      <c r="M393" s="551"/>
      <c r="N393" s="551"/>
      <c r="O393" s="551"/>
    </row>
    <row r="394" spans="1:15" ht="27.75" customHeight="1">
      <c r="A394" s="551"/>
      <c r="B394" s="551"/>
      <c r="C394" s="551"/>
      <c r="D394" s="551"/>
      <c r="E394" s="551"/>
      <c r="F394" s="551"/>
      <c r="G394" s="551"/>
      <c r="H394" s="551"/>
      <c r="I394" s="551"/>
      <c r="J394" s="551"/>
      <c r="K394" s="551"/>
      <c r="L394" s="551"/>
      <c r="M394" s="551"/>
      <c r="N394" s="551"/>
      <c r="O394" s="551"/>
    </row>
    <row r="395" spans="1:15" ht="27.75" customHeight="1">
      <c r="A395" s="551"/>
      <c r="B395" s="551"/>
      <c r="C395" s="551"/>
      <c r="D395" s="551"/>
      <c r="E395" s="551"/>
      <c r="F395" s="551"/>
      <c r="G395" s="551"/>
      <c r="H395" s="551"/>
      <c r="I395" s="551"/>
      <c r="J395" s="551"/>
      <c r="K395" s="551"/>
      <c r="L395" s="551"/>
      <c r="M395" s="551"/>
      <c r="N395" s="551"/>
      <c r="O395" s="551"/>
    </row>
    <row r="396" spans="1:15" ht="27.75" customHeight="1">
      <c r="A396" s="551"/>
      <c r="B396" s="551"/>
      <c r="C396" s="551"/>
      <c r="D396" s="551"/>
      <c r="E396" s="551"/>
      <c r="F396" s="551"/>
      <c r="G396" s="551"/>
      <c r="H396" s="551"/>
      <c r="I396" s="551"/>
      <c r="J396" s="551"/>
      <c r="K396" s="551"/>
      <c r="L396" s="551"/>
      <c r="M396" s="551"/>
      <c r="N396" s="551"/>
      <c r="O396" s="551"/>
    </row>
    <row r="397" spans="1:15" ht="27.75" customHeight="1">
      <c r="A397" s="551"/>
      <c r="B397" s="551"/>
      <c r="C397" s="551"/>
      <c r="D397" s="551"/>
      <c r="E397" s="551"/>
      <c r="F397" s="551"/>
      <c r="G397" s="551"/>
      <c r="H397" s="551"/>
      <c r="I397" s="551"/>
      <c r="J397" s="551"/>
      <c r="K397" s="551"/>
      <c r="L397" s="551"/>
      <c r="M397" s="551"/>
      <c r="N397" s="551"/>
      <c r="O397" s="551"/>
    </row>
    <row r="398" spans="1:15" ht="27.75" customHeight="1">
      <c r="A398" s="551"/>
      <c r="B398" s="551"/>
      <c r="C398" s="551"/>
      <c r="D398" s="551"/>
      <c r="E398" s="551"/>
      <c r="F398" s="551"/>
      <c r="G398" s="551"/>
      <c r="H398" s="551"/>
      <c r="I398" s="551"/>
      <c r="J398" s="551"/>
      <c r="K398" s="551"/>
      <c r="L398" s="551"/>
      <c r="M398" s="551"/>
      <c r="N398" s="551"/>
      <c r="O398" s="551"/>
    </row>
    <row r="399" spans="1:15" ht="27.75" customHeight="1">
      <c r="A399" s="551"/>
      <c r="B399" s="551"/>
      <c r="C399" s="551"/>
      <c r="D399" s="551"/>
      <c r="E399" s="551"/>
      <c r="F399" s="551"/>
      <c r="G399" s="551"/>
      <c r="H399" s="551"/>
      <c r="I399" s="551"/>
      <c r="J399" s="551"/>
      <c r="K399" s="551"/>
      <c r="L399" s="551"/>
      <c r="M399" s="551"/>
      <c r="N399" s="551"/>
      <c r="O399" s="551"/>
    </row>
    <row r="400" spans="1:15" ht="27.75" customHeight="1">
      <c r="A400" s="551"/>
      <c r="B400" s="551"/>
      <c r="C400" s="551"/>
      <c r="D400" s="551"/>
      <c r="E400" s="551"/>
      <c r="F400" s="551"/>
      <c r="G400" s="551"/>
      <c r="H400" s="551"/>
      <c r="I400" s="551"/>
      <c r="J400" s="551"/>
      <c r="K400" s="551"/>
      <c r="L400" s="551"/>
      <c r="M400" s="551"/>
      <c r="N400" s="551"/>
      <c r="O400" s="551"/>
    </row>
    <row r="401" spans="1:15" ht="27.75" customHeight="1">
      <c r="A401" s="551"/>
      <c r="B401" s="551"/>
      <c r="C401" s="551"/>
      <c r="D401" s="551"/>
      <c r="E401" s="551"/>
      <c r="F401" s="551"/>
      <c r="G401" s="551"/>
      <c r="H401" s="551"/>
      <c r="I401" s="551"/>
      <c r="J401" s="551"/>
      <c r="K401" s="551"/>
      <c r="L401" s="551"/>
      <c r="M401" s="551"/>
      <c r="N401" s="551"/>
      <c r="O401" s="551"/>
    </row>
    <row r="402" spans="1:15" ht="27.75" customHeight="1">
      <c r="A402" s="551"/>
      <c r="B402" s="551"/>
      <c r="C402" s="551"/>
      <c r="D402" s="551"/>
      <c r="E402" s="551"/>
      <c r="F402" s="551"/>
      <c r="G402" s="551"/>
      <c r="H402" s="551"/>
      <c r="I402" s="551"/>
      <c r="J402" s="551"/>
      <c r="K402" s="551"/>
      <c r="L402" s="551"/>
      <c r="M402" s="551"/>
      <c r="N402" s="551"/>
      <c r="O402" s="551"/>
    </row>
    <row r="403" spans="1:15" ht="27.75" customHeight="1">
      <c r="A403" s="551"/>
      <c r="B403" s="551"/>
      <c r="C403" s="551"/>
      <c r="D403" s="551"/>
      <c r="E403" s="551"/>
      <c r="F403" s="551"/>
      <c r="G403" s="551"/>
      <c r="H403" s="551"/>
      <c r="I403" s="551"/>
      <c r="J403" s="551"/>
      <c r="K403" s="551"/>
      <c r="L403" s="551"/>
      <c r="M403" s="551"/>
      <c r="N403" s="551"/>
      <c r="O403" s="551"/>
    </row>
    <row r="404" spans="1:15" ht="27.75" customHeight="1">
      <c r="A404" s="551"/>
      <c r="B404" s="551"/>
      <c r="C404" s="551"/>
      <c r="D404" s="551"/>
      <c r="E404" s="551"/>
      <c r="F404" s="551"/>
      <c r="G404" s="551"/>
      <c r="H404" s="551"/>
      <c r="I404" s="551"/>
      <c r="J404" s="551"/>
      <c r="K404" s="551"/>
      <c r="L404" s="551"/>
      <c r="M404" s="551"/>
      <c r="N404" s="551"/>
      <c r="O404" s="551"/>
    </row>
    <row r="405" spans="1:15" ht="27.75" customHeight="1">
      <c r="A405" s="551"/>
      <c r="B405" s="551"/>
      <c r="C405" s="551"/>
      <c r="D405" s="551"/>
      <c r="E405" s="551"/>
      <c r="F405" s="551"/>
      <c r="G405" s="551"/>
      <c r="H405" s="551"/>
      <c r="I405" s="551"/>
      <c r="J405" s="551"/>
      <c r="K405" s="551"/>
      <c r="L405" s="551"/>
      <c r="M405" s="551"/>
      <c r="N405" s="551"/>
      <c r="O405" s="551"/>
    </row>
    <row r="406" spans="1:15" ht="27.75" customHeight="1">
      <c r="A406" s="551"/>
      <c r="B406" s="551"/>
      <c r="C406" s="551"/>
      <c r="D406" s="551"/>
      <c r="E406" s="551"/>
      <c r="F406" s="551"/>
      <c r="G406" s="551"/>
      <c r="H406" s="551"/>
      <c r="I406" s="551"/>
      <c r="J406" s="551"/>
      <c r="K406" s="551"/>
      <c r="L406" s="551"/>
      <c r="M406" s="551"/>
      <c r="N406" s="551"/>
      <c r="O406" s="551"/>
    </row>
    <row r="407" spans="1:15" ht="27.75" customHeight="1">
      <c r="A407" s="551"/>
      <c r="B407" s="551"/>
      <c r="C407" s="551"/>
      <c r="D407" s="551"/>
      <c r="E407" s="551"/>
      <c r="F407" s="551"/>
      <c r="G407" s="551"/>
      <c r="H407" s="551"/>
      <c r="I407" s="551"/>
      <c r="J407" s="551"/>
      <c r="K407" s="551"/>
      <c r="L407" s="551"/>
      <c r="M407" s="551"/>
      <c r="N407" s="551"/>
      <c r="O407" s="551"/>
    </row>
    <row r="408" spans="1:15" ht="27.75" customHeight="1">
      <c r="A408" s="551"/>
      <c r="B408" s="551"/>
      <c r="C408" s="551"/>
      <c r="D408" s="551"/>
      <c r="E408" s="551"/>
      <c r="F408" s="551"/>
      <c r="G408" s="551"/>
      <c r="H408" s="551"/>
      <c r="I408" s="551"/>
      <c r="J408" s="551"/>
      <c r="K408" s="551"/>
      <c r="L408" s="551"/>
      <c r="M408" s="551"/>
      <c r="N408" s="551"/>
      <c r="O408" s="551"/>
    </row>
    <row r="409" spans="1:15" ht="27.75" customHeight="1">
      <c r="A409" s="551"/>
      <c r="B409" s="551"/>
      <c r="C409" s="551"/>
      <c r="D409" s="551"/>
      <c r="E409" s="551"/>
      <c r="F409" s="551"/>
      <c r="G409" s="551"/>
      <c r="H409" s="551"/>
      <c r="I409" s="551"/>
      <c r="J409" s="551"/>
      <c r="K409" s="551"/>
      <c r="L409" s="551"/>
      <c r="M409" s="551"/>
      <c r="N409" s="551"/>
      <c r="O409" s="551"/>
    </row>
    <row r="410" spans="1:15" ht="27.75" customHeight="1">
      <c r="A410" s="551"/>
      <c r="B410" s="551"/>
      <c r="C410" s="551"/>
      <c r="D410" s="551"/>
      <c r="E410" s="551"/>
      <c r="F410" s="551"/>
      <c r="G410" s="551"/>
      <c r="H410" s="551"/>
      <c r="I410" s="551"/>
      <c r="J410" s="551"/>
      <c r="K410" s="551"/>
      <c r="L410" s="551"/>
      <c r="M410" s="551"/>
      <c r="N410" s="551"/>
      <c r="O410" s="551"/>
    </row>
    <row r="411" spans="1:15" ht="27.75" customHeight="1">
      <c r="A411" s="551"/>
      <c r="B411" s="551"/>
      <c r="C411" s="551"/>
      <c r="D411" s="551"/>
      <c r="E411" s="551"/>
      <c r="F411" s="551"/>
      <c r="G411" s="551"/>
      <c r="H411" s="551"/>
      <c r="I411" s="551"/>
      <c r="J411" s="551"/>
      <c r="K411" s="551"/>
      <c r="L411" s="551"/>
      <c r="M411" s="551"/>
      <c r="N411" s="551"/>
      <c r="O411" s="551"/>
    </row>
    <row r="412" spans="1:15" ht="27.75" customHeight="1">
      <c r="A412" s="551"/>
      <c r="B412" s="551"/>
      <c r="C412" s="551"/>
      <c r="D412" s="551"/>
      <c r="E412" s="551"/>
      <c r="F412" s="551"/>
      <c r="G412" s="551"/>
      <c r="H412" s="551"/>
      <c r="I412" s="551"/>
      <c r="J412" s="551"/>
      <c r="K412" s="551"/>
      <c r="L412" s="551"/>
      <c r="M412" s="551"/>
      <c r="N412" s="551"/>
      <c r="O412" s="551"/>
    </row>
    <row r="413" spans="1:15" ht="27.75" customHeight="1">
      <c r="A413" s="551"/>
      <c r="B413" s="551"/>
      <c r="C413" s="551"/>
      <c r="D413" s="551"/>
      <c r="E413" s="551"/>
      <c r="F413" s="551"/>
      <c r="G413" s="551"/>
      <c r="H413" s="551"/>
      <c r="I413" s="551"/>
      <c r="J413" s="551"/>
      <c r="K413" s="551"/>
      <c r="L413" s="551"/>
      <c r="M413" s="551"/>
      <c r="N413" s="551"/>
      <c r="O413" s="551"/>
    </row>
    <row r="414" spans="1:15" ht="27.75" customHeight="1">
      <c r="A414" s="551"/>
      <c r="B414" s="551"/>
      <c r="C414" s="551"/>
      <c r="D414" s="551"/>
      <c r="E414" s="551"/>
      <c r="F414" s="551"/>
      <c r="G414" s="551"/>
      <c r="H414" s="551"/>
      <c r="I414" s="551"/>
      <c r="J414" s="551"/>
      <c r="K414" s="551"/>
      <c r="L414" s="551"/>
      <c r="M414" s="551"/>
      <c r="N414" s="551"/>
      <c r="O414" s="551"/>
    </row>
    <row r="415" spans="1:15" ht="27.75" customHeight="1">
      <c r="A415" s="551"/>
      <c r="B415" s="551"/>
      <c r="C415" s="551"/>
      <c r="D415" s="551"/>
      <c r="E415" s="551"/>
      <c r="F415" s="551"/>
      <c r="G415" s="551"/>
      <c r="H415" s="551"/>
      <c r="I415" s="551"/>
      <c r="J415" s="551"/>
      <c r="K415" s="551"/>
      <c r="L415" s="551"/>
      <c r="M415" s="551"/>
      <c r="N415" s="551"/>
      <c r="O415" s="551"/>
    </row>
    <row r="416" spans="1:15" ht="27.75" customHeight="1">
      <c r="A416" s="551"/>
      <c r="B416" s="551"/>
      <c r="C416" s="551"/>
      <c r="D416" s="551"/>
      <c r="E416" s="551"/>
      <c r="F416" s="551"/>
      <c r="G416" s="551"/>
      <c r="H416" s="551"/>
      <c r="I416" s="551"/>
      <c r="J416" s="551"/>
      <c r="K416" s="551"/>
      <c r="L416" s="551"/>
      <c r="M416" s="551"/>
      <c r="N416" s="551"/>
      <c r="O416" s="551"/>
    </row>
    <row r="417" spans="1:15" ht="27.75" customHeight="1">
      <c r="A417" s="551"/>
      <c r="B417" s="551"/>
      <c r="C417" s="551"/>
      <c r="D417" s="551"/>
      <c r="E417" s="551"/>
      <c r="F417" s="551"/>
      <c r="G417" s="551"/>
      <c r="H417" s="551"/>
      <c r="I417" s="551"/>
      <c r="J417" s="551"/>
      <c r="K417" s="551"/>
      <c r="L417" s="551"/>
      <c r="M417" s="551"/>
      <c r="N417" s="551"/>
      <c r="O417" s="551"/>
    </row>
    <row r="418" spans="1:15" ht="27.75" customHeight="1">
      <c r="A418" s="551"/>
      <c r="B418" s="551"/>
      <c r="C418" s="551"/>
      <c r="D418" s="551"/>
      <c r="E418" s="551"/>
      <c r="F418" s="551"/>
      <c r="G418" s="551"/>
      <c r="H418" s="551"/>
      <c r="I418" s="551"/>
      <c r="J418" s="551"/>
      <c r="K418" s="551"/>
      <c r="L418" s="551"/>
      <c r="M418" s="551"/>
      <c r="N418" s="551"/>
      <c r="O418" s="551"/>
    </row>
    <row r="419" spans="1:15" ht="27.75" customHeight="1">
      <c r="A419" s="551"/>
      <c r="B419" s="551"/>
      <c r="C419" s="551"/>
      <c r="D419" s="551"/>
      <c r="E419" s="551"/>
      <c r="F419" s="551"/>
      <c r="G419" s="551"/>
      <c r="H419" s="551"/>
      <c r="I419" s="551"/>
      <c r="J419" s="551"/>
      <c r="K419" s="551"/>
      <c r="L419" s="551"/>
      <c r="M419" s="551"/>
      <c r="N419" s="551"/>
      <c r="O419" s="551"/>
    </row>
    <row r="420" spans="1:15" ht="27.75" customHeight="1">
      <c r="A420" s="551"/>
      <c r="B420" s="551"/>
      <c r="C420" s="551"/>
      <c r="D420" s="551"/>
      <c r="E420" s="551"/>
      <c r="F420" s="551"/>
      <c r="G420" s="551"/>
      <c r="H420" s="551"/>
      <c r="I420" s="551"/>
      <c r="J420" s="551"/>
      <c r="K420" s="551"/>
      <c r="L420" s="551"/>
      <c r="M420" s="551"/>
      <c r="N420" s="551"/>
      <c r="O420" s="551"/>
    </row>
    <row r="421" spans="1:15" ht="27.75" customHeight="1">
      <c r="A421" s="551"/>
      <c r="B421" s="551"/>
      <c r="C421" s="551"/>
      <c r="D421" s="551"/>
      <c r="E421" s="551"/>
      <c r="F421" s="551"/>
      <c r="G421" s="551"/>
      <c r="H421" s="551"/>
      <c r="I421" s="551"/>
      <c r="J421" s="551"/>
      <c r="K421" s="551"/>
      <c r="L421" s="551"/>
      <c r="M421" s="551"/>
      <c r="N421" s="551"/>
      <c r="O421" s="551"/>
    </row>
    <row r="422" spans="1:15" ht="27.75" customHeight="1">
      <c r="A422" s="551"/>
      <c r="B422" s="551"/>
      <c r="C422" s="551"/>
      <c r="D422" s="551"/>
      <c r="E422" s="551"/>
      <c r="F422" s="551"/>
      <c r="G422" s="551"/>
      <c r="H422" s="551"/>
      <c r="I422" s="551"/>
      <c r="J422" s="551"/>
      <c r="K422" s="551"/>
      <c r="L422" s="551"/>
      <c r="M422" s="551"/>
      <c r="N422" s="551"/>
      <c r="O422" s="551"/>
    </row>
    <row r="423" spans="1:15" ht="27.75" customHeight="1">
      <c r="A423" s="551"/>
      <c r="B423" s="551"/>
      <c r="C423" s="551"/>
      <c r="D423" s="551"/>
      <c r="E423" s="551"/>
      <c r="F423" s="551"/>
      <c r="G423" s="551"/>
      <c r="H423" s="551"/>
      <c r="I423" s="551"/>
      <c r="J423" s="551"/>
      <c r="K423" s="551"/>
      <c r="L423" s="551"/>
      <c r="M423" s="551"/>
      <c r="N423" s="551"/>
      <c r="O423" s="551"/>
    </row>
    <row r="424" spans="1:15" ht="27.75" customHeight="1">
      <c r="A424" s="551"/>
      <c r="B424" s="551"/>
      <c r="C424" s="551"/>
      <c r="D424" s="551"/>
      <c r="E424" s="551"/>
      <c r="F424" s="551"/>
      <c r="G424" s="551"/>
      <c r="H424" s="551"/>
      <c r="I424" s="551"/>
      <c r="J424" s="551"/>
      <c r="K424" s="551"/>
      <c r="L424" s="551"/>
      <c r="M424" s="551"/>
      <c r="N424" s="551"/>
      <c r="O424" s="551"/>
    </row>
    <row r="425" spans="1:15" ht="27.75" customHeight="1">
      <c r="A425" s="551"/>
      <c r="B425" s="551"/>
      <c r="C425" s="551"/>
      <c r="D425" s="551"/>
      <c r="E425" s="551"/>
      <c r="F425" s="551"/>
      <c r="G425" s="551"/>
      <c r="H425" s="551"/>
      <c r="I425" s="551"/>
      <c r="J425" s="551"/>
      <c r="K425" s="551"/>
      <c r="L425" s="551"/>
      <c r="M425" s="551"/>
      <c r="N425" s="551"/>
      <c r="O425" s="551"/>
    </row>
    <row r="426" spans="1:15" ht="27.75" customHeight="1">
      <c r="A426" s="551"/>
      <c r="B426" s="551"/>
      <c r="C426" s="551"/>
      <c r="D426" s="551"/>
      <c r="E426" s="551"/>
      <c r="F426" s="551"/>
      <c r="G426" s="551"/>
      <c r="H426" s="551"/>
      <c r="I426" s="551"/>
      <c r="J426" s="551"/>
      <c r="K426" s="551"/>
      <c r="L426" s="551"/>
      <c r="M426" s="551"/>
      <c r="N426" s="551"/>
      <c r="O426" s="551"/>
    </row>
    <row r="427" spans="1:15" ht="27.75" customHeight="1">
      <c r="A427" s="551"/>
      <c r="B427" s="551"/>
      <c r="C427" s="551"/>
      <c r="D427" s="551"/>
      <c r="E427" s="551"/>
      <c r="F427" s="551"/>
      <c r="G427" s="551"/>
      <c r="H427" s="551"/>
      <c r="I427" s="551"/>
      <c r="J427" s="551"/>
      <c r="K427" s="551"/>
      <c r="L427" s="551"/>
      <c r="M427" s="551"/>
      <c r="N427" s="551"/>
      <c r="O427" s="551"/>
    </row>
    <row r="428" spans="1:15" ht="27.75" customHeight="1">
      <c r="A428" s="551"/>
      <c r="B428" s="551"/>
      <c r="C428" s="551"/>
      <c r="D428" s="551"/>
      <c r="E428" s="551"/>
      <c r="F428" s="551"/>
      <c r="G428" s="551"/>
      <c r="H428" s="551"/>
      <c r="I428" s="551"/>
      <c r="J428" s="551"/>
      <c r="K428" s="551"/>
      <c r="L428" s="551"/>
      <c r="M428" s="551"/>
      <c r="N428" s="551"/>
      <c r="O428" s="551"/>
    </row>
    <row r="429" spans="1:15" ht="27.75" customHeight="1">
      <c r="A429" s="551"/>
      <c r="B429" s="551"/>
      <c r="C429" s="551"/>
      <c r="D429" s="551"/>
      <c r="E429" s="551"/>
      <c r="F429" s="551"/>
      <c r="G429" s="551"/>
      <c r="H429" s="551"/>
      <c r="I429" s="551"/>
      <c r="J429" s="551"/>
      <c r="K429" s="551"/>
      <c r="L429" s="551"/>
      <c r="M429" s="551"/>
      <c r="N429" s="551"/>
      <c r="O429" s="551"/>
    </row>
    <row r="430" spans="1:15" ht="27.75" customHeight="1">
      <c r="A430" s="551"/>
      <c r="B430" s="551"/>
      <c r="C430" s="551"/>
      <c r="D430" s="551"/>
      <c r="E430" s="551"/>
      <c r="F430" s="551"/>
      <c r="G430" s="551"/>
      <c r="H430" s="551"/>
      <c r="I430" s="551"/>
      <c r="J430" s="551"/>
      <c r="K430" s="551"/>
      <c r="L430" s="551"/>
      <c r="M430" s="551"/>
      <c r="N430" s="551"/>
      <c r="O430" s="551"/>
    </row>
    <row r="431" spans="1:15" ht="27.75" customHeight="1">
      <c r="A431" s="551"/>
      <c r="B431" s="551"/>
      <c r="C431" s="551"/>
      <c r="D431" s="551"/>
      <c r="E431" s="551"/>
      <c r="F431" s="551"/>
      <c r="G431" s="551"/>
      <c r="H431" s="551"/>
      <c r="I431" s="551"/>
      <c r="J431" s="551"/>
      <c r="K431" s="551"/>
      <c r="L431" s="551"/>
      <c r="M431" s="551"/>
      <c r="N431" s="551"/>
      <c r="O431" s="551"/>
    </row>
    <row r="432" spans="1:15" ht="27.75" customHeight="1">
      <c r="A432" s="551"/>
      <c r="B432" s="551"/>
      <c r="C432" s="551"/>
      <c r="D432" s="551"/>
      <c r="E432" s="551"/>
      <c r="F432" s="551"/>
      <c r="G432" s="551"/>
      <c r="H432" s="551"/>
      <c r="I432" s="551"/>
      <c r="J432" s="551"/>
      <c r="K432" s="551"/>
      <c r="L432" s="551"/>
      <c r="M432" s="551"/>
      <c r="N432" s="551"/>
      <c r="O432" s="551"/>
    </row>
    <row r="433" spans="1:15" ht="27.75" customHeight="1">
      <c r="A433" s="551"/>
      <c r="B433" s="551"/>
      <c r="C433" s="551"/>
      <c r="D433" s="551"/>
      <c r="E433" s="551"/>
      <c r="F433" s="551"/>
      <c r="G433" s="551"/>
      <c r="H433" s="551"/>
      <c r="I433" s="551"/>
      <c r="J433" s="551"/>
      <c r="K433" s="551"/>
      <c r="L433" s="551"/>
      <c r="M433" s="551"/>
      <c r="N433" s="551"/>
      <c r="O433" s="551"/>
    </row>
    <row r="434" spans="1:15" ht="27.75" customHeight="1">
      <c r="A434" s="551"/>
      <c r="B434" s="551"/>
      <c r="C434" s="551"/>
      <c r="D434" s="551"/>
      <c r="E434" s="551"/>
      <c r="F434" s="551"/>
      <c r="G434" s="551"/>
      <c r="H434" s="551"/>
      <c r="I434" s="551"/>
      <c r="J434" s="551"/>
      <c r="K434" s="551"/>
      <c r="L434" s="551"/>
      <c r="M434" s="551"/>
      <c r="N434" s="551"/>
      <c r="O434" s="551"/>
    </row>
    <row r="435" spans="1:15" ht="27.75" customHeight="1">
      <c r="A435" s="551"/>
      <c r="B435" s="551"/>
      <c r="C435" s="551"/>
      <c r="D435" s="551"/>
      <c r="E435" s="551"/>
      <c r="F435" s="551"/>
      <c r="G435" s="551"/>
      <c r="H435" s="551"/>
      <c r="I435" s="551"/>
      <c r="J435" s="551"/>
      <c r="K435" s="551"/>
      <c r="L435" s="551"/>
      <c r="M435" s="551"/>
      <c r="N435" s="551"/>
      <c r="O435" s="551"/>
    </row>
    <row r="436" spans="1:15" ht="27.75" customHeight="1">
      <c r="A436" s="551"/>
      <c r="B436" s="551"/>
      <c r="C436" s="551"/>
      <c r="D436" s="551"/>
      <c r="E436" s="551"/>
      <c r="F436" s="551"/>
      <c r="G436" s="551"/>
      <c r="H436" s="551"/>
      <c r="I436" s="551"/>
      <c r="J436" s="551"/>
      <c r="K436" s="551"/>
      <c r="L436" s="551"/>
      <c r="M436" s="551"/>
      <c r="N436" s="551"/>
      <c r="O436" s="551"/>
    </row>
    <row r="437" spans="1:15" ht="27.75" customHeight="1">
      <c r="A437" s="551"/>
      <c r="B437" s="551"/>
      <c r="C437" s="551"/>
      <c r="D437" s="551"/>
      <c r="E437" s="551"/>
      <c r="F437" s="551"/>
      <c r="G437" s="551"/>
      <c r="H437" s="551"/>
      <c r="I437" s="551"/>
      <c r="J437" s="551"/>
      <c r="K437" s="551"/>
      <c r="L437" s="551"/>
      <c r="M437" s="551"/>
      <c r="N437" s="551"/>
      <c r="O437" s="551"/>
    </row>
    <row r="438" spans="1:15" ht="27.75" customHeight="1">
      <c r="A438" s="551"/>
      <c r="B438" s="551"/>
      <c r="C438" s="551"/>
      <c r="D438" s="551"/>
      <c r="E438" s="551"/>
      <c r="F438" s="551"/>
      <c r="G438" s="551"/>
      <c r="H438" s="551"/>
      <c r="I438" s="551"/>
      <c r="J438" s="551"/>
      <c r="K438" s="551"/>
      <c r="L438" s="551"/>
      <c r="M438" s="551"/>
      <c r="N438" s="551"/>
      <c r="O438" s="551"/>
    </row>
    <row r="439" spans="1:15" ht="27.75" customHeight="1">
      <c r="A439" s="551"/>
      <c r="B439" s="551"/>
      <c r="C439" s="551"/>
      <c r="D439" s="551"/>
      <c r="E439" s="551"/>
      <c r="F439" s="551"/>
      <c r="G439" s="551"/>
      <c r="H439" s="551"/>
      <c r="I439" s="551"/>
      <c r="J439" s="551"/>
      <c r="K439" s="551"/>
      <c r="L439" s="551"/>
      <c r="M439" s="551"/>
      <c r="N439" s="551"/>
      <c r="O439" s="551"/>
    </row>
    <row r="440" spans="1:15" ht="27.75" customHeight="1">
      <c r="A440" s="551"/>
      <c r="B440" s="551"/>
      <c r="C440" s="551"/>
      <c r="D440" s="551"/>
      <c r="E440" s="551"/>
      <c r="F440" s="551"/>
      <c r="G440" s="551"/>
      <c r="H440" s="551"/>
      <c r="I440" s="551"/>
      <c r="J440" s="551"/>
      <c r="K440" s="551"/>
      <c r="L440" s="551"/>
      <c r="M440" s="551"/>
      <c r="N440" s="551"/>
      <c r="O440" s="551"/>
    </row>
    <row r="441" spans="1:15" ht="27.75" customHeight="1">
      <c r="A441" s="551"/>
      <c r="B441" s="551"/>
      <c r="C441" s="551"/>
      <c r="D441" s="551"/>
      <c r="E441" s="551"/>
      <c r="F441" s="551"/>
      <c r="G441" s="551"/>
      <c r="H441" s="551"/>
      <c r="I441" s="551"/>
      <c r="J441" s="551"/>
      <c r="K441" s="551"/>
      <c r="L441" s="551"/>
      <c r="M441" s="551"/>
      <c r="N441" s="551"/>
      <c r="O441" s="551"/>
    </row>
    <row r="442" spans="1:15" ht="27.75" customHeight="1">
      <c r="A442" s="551"/>
      <c r="B442" s="551"/>
      <c r="C442" s="551"/>
      <c r="D442" s="551"/>
      <c r="E442" s="551"/>
      <c r="F442" s="551"/>
      <c r="G442" s="551"/>
      <c r="H442" s="551"/>
      <c r="I442" s="551"/>
      <c r="J442" s="551"/>
      <c r="K442" s="551"/>
      <c r="L442" s="551"/>
      <c r="M442" s="551"/>
      <c r="N442" s="551"/>
      <c r="O442" s="551"/>
    </row>
    <row r="443" spans="1:15" ht="27.75" customHeight="1">
      <c r="A443" s="551"/>
      <c r="B443" s="551"/>
      <c r="C443" s="551"/>
      <c r="D443" s="551"/>
      <c r="E443" s="551"/>
      <c r="F443" s="551"/>
      <c r="G443" s="551"/>
      <c r="H443" s="551"/>
      <c r="I443" s="551"/>
      <c r="J443" s="551"/>
      <c r="K443" s="551"/>
      <c r="L443" s="551"/>
      <c r="M443" s="551"/>
      <c r="N443" s="551"/>
      <c r="O443" s="551"/>
    </row>
    <row r="444" spans="1:15" ht="27.75" customHeight="1">
      <c r="A444" s="551"/>
      <c r="B444" s="551"/>
      <c r="C444" s="551"/>
      <c r="D444" s="551"/>
      <c r="E444" s="551"/>
      <c r="F444" s="551"/>
      <c r="G444" s="551"/>
      <c r="H444" s="551"/>
      <c r="I444" s="551"/>
      <c r="J444" s="551"/>
      <c r="K444" s="551"/>
      <c r="L444" s="551"/>
      <c r="M444" s="551"/>
      <c r="N444" s="551"/>
      <c r="O444" s="551"/>
    </row>
    <row r="445" spans="1:15" ht="27.75" customHeight="1">
      <c r="A445" s="555"/>
      <c r="B445" s="555"/>
      <c r="C445" s="555"/>
      <c r="D445" s="555"/>
      <c r="E445" s="555"/>
      <c r="F445" s="555"/>
      <c r="G445" s="555"/>
      <c r="H445" s="555"/>
      <c r="I445" s="555"/>
      <c r="J445" s="555"/>
      <c r="K445" s="555"/>
      <c r="L445" s="555"/>
      <c r="M445" s="555"/>
      <c r="N445" s="555"/>
      <c r="O445" s="555"/>
    </row>
    <row r="446" spans="1:15" ht="27.75" customHeight="1">
      <c r="A446" s="551"/>
      <c r="B446" s="551"/>
      <c r="C446" s="551"/>
      <c r="D446" s="551"/>
      <c r="E446" s="551"/>
      <c r="F446" s="551"/>
      <c r="G446" s="551"/>
      <c r="H446" s="551"/>
      <c r="I446" s="551"/>
      <c r="J446" s="551"/>
      <c r="K446" s="551"/>
      <c r="L446" s="551"/>
      <c r="M446" s="551"/>
      <c r="N446" s="551"/>
      <c r="O446" s="551"/>
    </row>
    <row r="447" spans="1:15" ht="27.75" customHeight="1">
      <c r="A447" s="551"/>
      <c r="B447" s="551"/>
      <c r="C447" s="551"/>
      <c r="D447" s="551"/>
      <c r="E447" s="551"/>
      <c r="F447" s="551"/>
      <c r="G447" s="551"/>
      <c r="H447" s="551"/>
      <c r="I447" s="551"/>
      <c r="J447" s="551"/>
      <c r="K447" s="551"/>
      <c r="L447" s="551"/>
      <c r="M447" s="551"/>
      <c r="N447" s="551"/>
      <c r="O447" s="551"/>
    </row>
    <row r="448" spans="1:15" ht="27.75" customHeight="1">
      <c r="A448" s="551"/>
      <c r="B448" s="551"/>
      <c r="C448" s="551"/>
      <c r="D448" s="551"/>
      <c r="E448" s="551"/>
      <c r="F448" s="551"/>
      <c r="G448" s="551"/>
      <c r="H448" s="551"/>
      <c r="I448" s="551"/>
      <c r="J448" s="551"/>
      <c r="K448" s="551"/>
      <c r="L448" s="551"/>
      <c r="M448" s="551"/>
      <c r="N448" s="551"/>
      <c r="O448" s="551"/>
    </row>
    <row r="449" spans="1:15" ht="27.75" customHeight="1">
      <c r="A449" s="551"/>
      <c r="B449" s="551"/>
      <c r="C449" s="551"/>
      <c r="D449" s="551"/>
      <c r="E449" s="551"/>
      <c r="F449" s="551"/>
      <c r="G449" s="551"/>
      <c r="H449" s="551"/>
      <c r="I449" s="551"/>
      <c r="J449" s="551"/>
      <c r="K449" s="551"/>
      <c r="L449" s="551"/>
      <c r="M449" s="551"/>
      <c r="N449" s="551"/>
      <c r="O449" s="551"/>
    </row>
    <row r="450" spans="1:15" ht="27.75" customHeight="1">
      <c r="A450" s="551"/>
      <c r="B450" s="551"/>
      <c r="C450" s="551"/>
      <c r="D450" s="551"/>
      <c r="E450" s="551"/>
      <c r="F450" s="551"/>
      <c r="G450" s="551"/>
      <c r="H450" s="551"/>
      <c r="I450" s="551"/>
      <c r="J450" s="551"/>
      <c r="K450" s="551"/>
      <c r="L450" s="551"/>
      <c r="M450" s="551"/>
      <c r="N450" s="551"/>
      <c r="O450" s="551"/>
    </row>
    <row r="451" spans="1:15" ht="27.75" customHeight="1">
      <c r="A451" s="551"/>
      <c r="B451" s="551"/>
      <c r="C451" s="551"/>
      <c r="D451" s="551"/>
      <c r="E451" s="551"/>
      <c r="F451" s="551"/>
      <c r="G451" s="551"/>
      <c r="H451" s="551"/>
      <c r="I451" s="551"/>
      <c r="J451" s="551"/>
      <c r="K451" s="551"/>
      <c r="L451" s="551"/>
      <c r="M451" s="551"/>
      <c r="N451" s="551"/>
      <c r="O451" s="551"/>
    </row>
    <row r="452" spans="1:15" ht="27.75" customHeight="1">
      <c r="A452" s="551"/>
      <c r="B452" s="551"/>
      <c r="C452" s="551"/>
      <c r="D452" s="551"/>
      <c r="E452" s="551"/>
      <c r="F452" s="551"/>
      <c r="G452" s="551"/>
      <c r="H452" s="551"/>
      <c r="I452" s="551"/>
      <c r="J452" s="551"/>
      <c r="K452" s="551"/>
      <c r="L452" s="551"/>
      <c r="M452" s="551"/>
      <c r="N452" s="551"/>
      <c r="O452" s="551"/>
    </row>
    <row r="453" spans="1:15" ht="27.75" customHeight="1">
      <c r="A453" s="551"/>
      <c r="B453" s="551"/>
      <c r="C453" s="551"/>
      <c r="D453" s="551"/>
      <c r="E453" s="551"/>
      <c r="F453" s="551"/>
      <c r="G453" s="551"/>
      <c r="H453" s="551"/>
      <c r="I453" s="551"/>
      <c r="J453" s="551"/>
      <c r="K453" s="551"/>
      <c r="L453" s="551"/>
      <c r="M453" s="551"/>
      <c r="N453" s="551"/>
      <c r="O453" s="551"/>
    </row>
    <row r="454" spans="1:15" ht="27.75" customHeight="1">
      <c r="A454" s="551"/>
      <c r="B454" s="551"/>
      <c r="C454" s="551"/>
      <c r="D454" s="551"/>
      <c r="E454" s="551"/>
      <c r="F454" s="551"/>
      <c r="G454" s="551"/>
      <c r="H454" s="551"/>
      <c r="I454" s="551"/>
      <c r="J454" s="551"/>
      <c r="K454" s="551"/>
      <c r="L454" s="551"/>
      <c r="M454" s="551"/>
      <c r="N454" s="551"/>
      <c r="O454" s="551"/>
    </row>
    <row r="455" spans="1:15" ht="27.75" customHeight="1">
      <c r="A455" s="551"/>
      <c r="B455" s="551"/>
      <c r="C455" s="551"/>
      <c r="D455" s="551"/>
      <c r="E455" s="551"/>
      <c r="F455" s="551"/>
      <c r="G455" s="551"/>
      <c r="H455" s="551"/>
      <c r="I455" s="551"/>
      <c r="J455" s="551"/>
      <c r="K455" s="551"/>
      <c r="L455" s="551"/>
      <c r="M455" s="551"/>
      <c r="N455" s="551"/>
      <c r="O455" s="551"/>
    </row>
    <row r="456" spans="1:15" ht="27.75" customHeight="1">
      <c r="A456" s="551"/>
      <c r="B456" s="551"/>
      <c r="C456" s="551"/>
      <c r="D456" s="551"/>
      <c r="E456" s="551"/>
      <c r="F456" s="551"/>
      <c r="G456" s="551"/>
      <c r="H456" s="551"/>
      <c r="I456" s="551"/>
      <c r="J456" s="551"/>
      <c r="K456" s="551"/>
      <c r="L456" s="551"/>
      <c r="M456" s="551"/>
      <c r="N456" s="551"/>
      <c r="O456" s="551"/>
    </row>
    <row r="457" spans="1:15" ht="27.75" customHeight="1">
      <c r="A457" s="551"/>
      <c r="B457" s="551"/>
      <c r="C457" s="551"/>
      <c r="D457" s="551"/>
      <c r="E457" s="551"/>
      <c r="F457" s="551"/>
      <c r="G457" s="551"/>
      <c r="H457" s="551"/>
      <c r="I457" s="551"/>
      <c r="J457" s="551"/>
      <c r="K457" s="551"/>
      <c r="L457" s="551"/>
      <c r="M457" s="551"/>
      <c r="N457" s="551"/>
      <c r="O457" s="551"/>
    </row>
    <row r="458" spans="1:15" ht="27.75" customHeight="1">
      <c r="A458" s="551"/>
      <c r="B458" s="551"/>
      <c r="C458" s="551"/>
      <c r="D458" s="551"/>
      <c r="E458" s="551"/>
      <c r="F458" s="551"/>
      <c r="G458" s="551"/>
      <c r="H458" s="551"/>
      <c r="I458" s="551"/>
      <c r="J458" s="551"/>
      <c r="K458" s="551"/>
      <c r="L458" s="551"/>
      <c r="M458" s="551"/>
      <c r="N458" s="551"/>
      <c r="O458" s="551"/>
    </row>
    <row r="459" spans="1:15" ht="27.75" customHeight="1">
      <c r="A459" s="551"/>
      <c r="B459" s="551"/>
      <c r="C459" s="551"/>
      <c r="D459" s="551"/>
      <c r="E459" s="551"/>
      <c r="F459" s="551"/>
      <c r="G459" s="551"/>
      <c r="H459" s="551"/>
      <c r="I459" s="551"/>
      <c r="J459" s="551"/>
      <c r="K459" s="551"/>
      <c r="L459" s="551"/>
      <c r="M459" s="551"/>
      <c r="N459" s="551"/>
      <c r="O459" s="551"/>
    </row>
    <row r="460" spans="1:15" ht="27.75" customHeight="1">
      <c r="A460" s="551"/>
      <c r="B460" s="551"/>
      <c r="C460" s="551"/>
      <c r="D460" s="551"/>
      <c r="E460" s="551"/>
      <c r="F460" s="551"/>
      <c r="G460" s="551"/>
      <c r="H460" s="551"/>
      <c r="I460" s="551"/>
      <c r="J460" s="551"/>
      <c r="K460" s="551"/>
      <c r="L460" s="551"/>
      <c r="M460" s="551"/>
      <c r="N460" s="551"/>
      <c r="O460" s="551"/>
    </row>
    <row r="461" spans="1:15" ht="27.75" customHeight="1">
      <c r="A461" s="551"/>
      <c r="B461" s="551"/>
      <c r="C461" s="551"/>
      <c r="D461" s="551"/>
      <c r="E461" s="551"/>
      <c r="F461" s="551"/>
      <c r="G461" s="551"/>
      <c r="H461" s="551"/>
      <c r="I461" s="551"/>
      <c r="J461" s="551"/>
      <c r="K461" s="551"/>
      <c r="L461" s="551"/>
      <c r="M461" s="551"/>
      <c r="N461" s="551"/>
      <c r="O461" s="551"/>
    </row>
    <row r="462" spans="1:15" ht="27.75" customHeight="1">
      <c r="A462" s="551"/>
      <c r="B462" s="551"/>
      <c r="C462" s="551"/>
      <c r="D462" s="551"/>
      <c r="E462" s="551"/>
      <c r="F462" s="551"/>
      <c r="G462" s="551"/>
      <c r="H462" s="551"/>
      <c r="I462" s="551"/>
      <c r="J462" s="551"/>
      <c r="K462" s="551"/>
      <c r="L462" s="551"/>
      <c r="M462" s="551"/>
      <c r="N462" s="551"/>
      <c r="O462" s="551"/>
    </row>
    <row r="463" spans="1:15" ht="27.75" customHeight="1">
      <c r="A463" s="551"/>
      <c r="B463" s="551"/>
      <c r="C463" s="551"/>
      <c r="D463" s="551"/>
      <c r="E463" s="551"/>
      <c r="F463" s="551"/>
      <c r="G463" s="551"/>
      <c r="H463" s="551"/>
      <c r="I463" s="551"/>
      <c r="J463" s="551"/>
      <c r="K463" s="551"/>
      <c r="L463" s="551"/>
      <c r="M463" s="551"/>
      <c r="N463" s="551"/>
      <c r="O463" s="551"/>
    </row>
    <row r="464" spans="1:15" ht="27.75" customHeight="1">
      <c r="A464" s="551"/>
      <c r="B464" s="551"/>
      <c r="C464" s="551"/>
      <c r="D464" s="551"/>
      <c r="E464" s="551"/>
      <c r="F464" s="551"/>
      <c r="G464" s="551"/>
      <c r="H464" s="551"/>
      <c r="I464" s="551"/>
      <c r="J464" s="551"/>
      <c r="K464" s="551"/>
      <c r="L464" s="551"/>
      <c r="M464" s="551"/>
      <c r="N464" s="551"/>
      <c r="O464" s="551"/>
    </row>
    <row r="465" spans="1:15" ht="27.75" customHeight="1">
      <c r="A465" s="551"/>
      <c r="B465" s="551"/>
      <c r="C465" s="551"/>
      <c r="D465" s="551"/>
      <c r="E465" s="551"/>
      <c r="F465" s="551"/>
      <c r="G465" s="551"/>
      <c r="H465" s="551"/>
      <c r="I465" s="551"/>
      <c r="J465" s="551"/>
      <c r="K465" s="551"/>
      <c r="L465" s="551"/>
      <c r="M465" s="551"/>
      <c r="N465" s="551"/>
      <c r="O465" s="551"/>
    </row>
    <row r="466" spans="1:15" ht="27.75" customHeight="1">
      <c r="A466" s="551"/>
      <c r="B466" s="551"/>
      <c r="C466" s="551"/>
      <c r="D466" s="551"/>
      <c r="E466" s="551"/>
      <c r="F466" s="551"/>
      <c r="G466" s="551"/>
      <c r="H466" s="551"/>
      <c r="I466" s="551"/>
      <c r="J466" s="551"/>
      <c r="K466" s="551"/>
      <c r="L466" s="551"/>
      <c r="M466" s="551"/>
      <c r="N466" s="551"/>
      <c r="O466" s="551"/>
    </row>
    <row r="467" spans="1:15" ht="27.75" customHeight="1">
      <c r="A467" s="551"/>
      <c r="B467" s="551"/>
      <c r="C467" s="551"/>
      <c r="D467" s="551"/>
      <c r="E467" s="551"/>
      <c r="F467" s="551"/>
      <c r="G467" s="551"/>
      <c r="H467" s="551"/>
      <c r="I467" s="551"/>
      <c r="J467" s="551"/>
      <c r="K467" s="551"/>
      <c r="L467" s="551"/>
      <c r="M467" s="551"/>
      <c r="N467" s="551"/>
      <c r="O467" s="551"/>
    </row>
    <row r="468" spans="1:15" ht="27.75" customHeight="1">
      <c r="A468" s="551"/>
      <c r="B468" s="551"/>
      <c r="C468" s="551"/>
      <c r="D468" s="551"/>
      <c r="E468" s="551"/>
      <c r="F468" s="551"/>
      <c r="G468" s="551"/>
      <c r="H468" s="551"/>
      <c r="I468" s="551"/>
      <c r="J468" s="551"/>
      <c r="K468" s="551"/>
      <c r="L468" s="551"/>
      <c r="M468" s="551"/>
      <c r="N468" s="551"/>
      <c r="O468" s="551"/>
    </row>
    <row r="469" spans="1:15" ht="27.75" customHeight="1">
      <c r="A469" s="551"/>
      <c r="B469" s="551"/>
      <c r="C469" s="551"/>
      <c r="D469" s="551"/>
      <c r="E469" s="551"/>
      <c r="F469" s="551"/>
      <c r="G469" s="551"/>
      <c r="H469" s="551"/>
      <c r="I469" s="551"/>
      <c r="J469" s="551"/>
      <c r="K469" s="551"/>
      <c r="L469" s="551"/>
      <c r="M469" s="551"/>
      <c r="N469" s="551"/>
      <c r="O469" s="551"/>
    </row>
    <row r="470" spans="1:15" ht="27.75" customHeight="1">
      <c r="A470" s="551"/>
      <c r="B470" s="551"/>
      <c r="C470" s="551"/>
      <c r="D470" s="551"/>
      <c r="E470" s="551"/>
      <c r="F470" s="551"/>
      <c r="G470" s="551"/>
      <c r="H470" s="551"/>
      <c r="I470" s="551"/>
      <c r="J470" s="551"/>
      <c r="K470" s="551"/>
      <c r="L470" s="551"/>
      <c r="M470" s="551"/>
      <c r="N470" s="551"/>
      <c r="O470" s="551"/>
    </row>
    <row r="471" spans="1:15" ht="27.75" customHeight="1">
      <c r="A471" s="551"/>
      <c r="B471" s="551"/>
      <c r="C471" s="551"/>
      <c r="D471" s="551"/>
      <c r="E471" s="551"/>
      <c r="F471" s="551"/>
      <c r="G471" s="551"/>
      <c r="H471" s="551"/>
      <c r="I471" s="551"/>
      <c r="J471" s="551"/>
      <c r="K471" s="551"/>
      <c r="L471" s="551"/>
      <c r="M471" s="551"/>
      <c r="N471" s="551"/>
      <c r="O471" s="551"/>
    </row>
    <row r="472" spans="1:15" ht="27.75" customHeight="1">
      <c r="A472" s="551"/>
      <c r="B472" s="551"/>
      <c r="C472" s="551"/>
      <c r="D472" s="551"/>
      <c r="E472" s="551"/>
      <c r="F472" s="551"/>
      <c r="G472" s="551"/>
      <c r="H472" s="551"/>
      <c r="I472" s="551"/>
      <c r="J472" s="551"/>
      <c r="K472" s="551"/>
      <c r="L472" s="551"/>
      <c r="M472" s="551"/>
      <c r="N472" s="551"/>
      <c r="O472" s="551"/>
    </row>
    <row r="473" spans="1:15" ht="27.75" customHeight="1">
      <c r="A473" s="551"/>
      <c r="B473" s="551"/>
      <c r="C473" s="551"/>
      <c r="D473" s="551"/>
      <c r="E473" s="551"/>
      <c r="F473" s="551"/>
      <c r="G473" s="551"/>
      <c r="H473" s="551"/>
      <c r="I473" s="551"/>
      <c r="J473" s="551"/>
      <c r="K473" s="551"/>
      <c r="L473" s="551"/>
      <c r="M473" s="551"/>
      <c r="N473" s="551"/>
      <c r="O473" s="551"/>
    </row>
    <row r="474" spans="1:15" ht="27.75" customHeight="1">
      <c r="A474" s="551"/>
      <c r="B474" s="551"/>
      <c r="C474" s="551"/>
      <c r="D474" s="551"/>
      <c r="E474" s="551"/>
      <c r="F474" s="551"/>
      <c r="G474" s="551"/>
      <c r="H474" s="551"/>
      <c r="I474" s="551"/>
      <c r="J474" s="551"/>
      <c r="K474" s="551"/>
      <c r="L474" s="551"/>
      <c r="M474" s="551"/>
      <c r="N474" s="551"/>
      <c r="O474" s="551"/>
    </row>
    <row r="475" spans="1:15" ht="27.75" customHeight="1">
      <c r="A475" s="551"/>
      <c r="B475" s="551"/>
      <c r="C475" s="551"/>
      <c r="D475" s="551"/>
      <c r="E475" s="551"/>
      <c r="F475" s="551"/>
      <c r="G475" s="551"/>
      <c r="H475" s="551"/>
      <c r="I475" s="551"/>
      <c r="J475" s="551"/>
      <c r="K475" s="551"/>
      <c r="L475" s="551"/>
      <c r="M475" s="551"/>
      <c r="N475" s="551"/>
      <c r="O475" s="551"/>
    </row>
    <row r="476" spans="1:15" ht="27.75" customHeight="1">
      <c r="A476" s="551"/>
      <c r="B476" s="551"/>
      <c r="C476" s="551"/>
      <c r="D476" s="551"/>
      <c r="E476" s="551"/>
      <c r="F476" s="551"/>
      <c r="G476" s="551"/>
      <c r="H476" s="551"/>
      <c r="I476" s="551"/>
      <c r="J476" s="551"/>
      <c r="K476" s="551"/>
      <c r="L476" s="551"/>
      <c r="M476" s="551"/>
      <c r="N476" s="551"/>
      <c r="O476" s="551"/>
    </row>
    <row r="477" spans="1:15" ht="27.75" customHeight="1">
      <c r="A477" s="551"/>
      <c r="B477" s="551"/>
      <c r="C477" s="551"/>
      <c r="D477" s="551"/>
      <c r="E477" s="551"/>
      <c r="F477" s="551"/>
      <c r="G477" s="551"/>
      <c r="H477" s="551"/>
      <c r="I477" s="551"/>
      <c r="J477" s="551"/>
      <c r="K477" s="551"/>
      <c r="L477" s="551"/>
      <c r="M477" s="551"/>
      <c r="N477" s="551"/>
      <c r="O477" s="551"/>
    </row>
    <row r="478" spans="1:15" ht="27.75" customHeight="1">
      <c r="A478" s="551"/>
      <c r="B478" s="551"/>
      <c r="C478" s="551"/>
      <c r="D478" s="551"/>
      <c r="E478" s="551"/>
      <c r="F478" s="551"/>
      <c r="G478" s="551"/>
      <c r="H478" s="551"/>
      <c r="I478" s="551"/>
      <c r="J478" s="551"/>
      <c r="K478" s="551"/>
      <c r="L478" s="551"/>
      <c r="M478" s="551"/>
      <c r="N478" s="551"/>
      <c r="O478" s="551"/>
    </row>
    <row r="479" spans="1:15" ht="27.75" customHeight="1">
      <c r="A479" s="551"/>
      <c r="B479" s="551"/>
      <c r="C479" s="551"/>
      <c r="D479" s="551"/>
      <c r="E479" s="551"/>
      <c r="F479" s="551"/>
      <c r="G479" s="551"/>
      <c r="H479" s="551"/>
      <c r="I479" s="551"/>
      <c r="J479" s="551"/>
      <c r="K479" s="551"/>
      <c r="L479" s="551"/>
      <c r="M479" s="551"/>
      <c r="N479" s="551"/>
      <c r="O479" s="551"/>
    </row>
    <row r="480" spans="1:15" ht="27.75" customHeight="1">
      <c r="A480" s="551"/>
      <c r="B480" s="551"/>
      <c r="C480" s="551"/>
      <c r="D480" s="551"/>
      <c r="E480" s="551"/>
      <c r="F480" s="551"/>
      <c r="G480" s="551"/>
      <c r="H480" s="551"/>
      <c r="I480" s="551"/>
      <c r="J480" s="551"/>
      <c r="K480" s="551"/>
      <c r="L480" s="551"/>
      <c r="M480" s="551"/>
      <c r="N480" s="551"/>
      <c r="O480" s="551"/>
    </row>
    <row r="481" spans="1:15" ht="27.75" customHeight="1">
      <c r="A481" s="551"/>
      <c r="B481" s="551"/>
      <c r="C481" s="551"/>
      <c r="D481" s="551"/>
      <c r="E481" s="551"/>
      <c r="F481" s="551"/>
      <c r="G481" s="551"/>
      <c r="H481" s="551"/>
      <c r="I481" s="551"/>
      <c r="J481" s="551"/>
      <c r="K481" s="551"/>
      <c r="L481" s="551"/>
      <c r="M481" s="551"/>
      <c r="N481" s="551"/>
      <c r="O481" s="551"/>
    </row>
    <row r="482" spans="1:15" ht="27.75" customHeight="1">
      <c r="A482" s="551"/>
      <c r="B482" s="551"/>
      <c r="C482" s="551"/>
      <c r="D482" s="551"/>
      <c r="E482" s="551"/>
      <c r="F482" s="551"/>
      <c r="G482" s="551"/>
      <c r="H482" s="551"/>
      <c r="I482" s="551"/>
      <c r="J482" s="551"/>
      <c r="K482" s="551"/>
      <c r="L482" s="551"/>
      <c r="M482" s="551"/>
      <c r="N482" s="551"/>
      <c r="O482" s="551"/>
    </row>
    <row r="483" spans="1:15" ht="27.75" customHeight="1">
      <c r="A483" s="551"/>
      <c r="B483" s="551"/>
      <c r="C483" s="551"/>
      <c r="D483" s="551"/>
      <c r="E483" s="551"/>
      <c r="F483" s="551"/>
      <c r="G483" s="551"/>
      <c r="H483" s="551"/>
      <c r="I483" s="551"/>
      <c r="J483" s="551"/>
      <c r="K483" s="551"/>
      <c r="L483" s="551"/>
      <c r="M483" s="551"/>
      <c r="N483" s="551"/>
      <c r="O483" s="551"/>
    </row>
    <row r="484" spans="1:15" ht="27.75" customHeight="1">
      <c r="A484" s="551"/>
      <c r="B484" s="551"/>
      <c r="C484" s="551"/>
      <c r="D484" s="551"/>
      <c r="E484" s="551"/>
      <c r="F484" s="551"/>
      <c r="G484" s="551"/>
      <c r="H484" s="551"/>
      <c r="I484" s="551"/>
      <c r="J484" s="551"/>
      <c r="K484" s="551"/>
      <c r="L484" s="551"/>
      <c r="M484" s="551"/>
      <c r="N484" s="551"/>
      <c r="O484" s="551"/>
    </row>
    <row r="485" spans="1:15" ht="27.75" customHeight="1">
      <c r="A485" s="551"/>
      <c r="B485" s="551"/>
      <c r="C485" s="551"/>
      <c r="D485" s="551"/>
      <c r="E485" s="551"/>
      <c r="F485" s="551"/>
      <c r="G485" s="551"/>
      <c r="H485" s="551"/>
      <c r="I485" s="551"/>
      <c r="J485" s="551"/>
      <c r="K485" s="551"/>
      <c r="L485" s="551"/>
      <c r="M485" s="551"/>
      <c r="N485" s="551"/>
      <c r="O485" s="551"/>
    </row>
    <row r="486" spans="1:15" ht="27.75" customHeight="1">
      <c r="A486" s="551"/>
      <c r="B486" s="551"/>
      <c r="C486" s="551"/>
      <c r="D486" s="551"/>
      <c r="E486" s="551"/>
      <c r="F486" s="551"/>
      <c r="G486" s="551"/>
      <c r="H486" s="551"/>
      <c r="I486" s="551"/>
      <c r="J486" s="551"/>
      <c r="K486" s="551"/>
      <c r="L486" s="551"/>
      <c r="M486" s="551"/>
      <c r="N486" s="551"/>
      <c r="O486" s="551"/>
    </row>
    <row r="487" spans="1:15" ht="27.75" customHeight="1">
      <c r="A487" s="551"/>
      <c r="B487" s="551"/>
      <c r="C487" s="551"/>
      <c r="D487" s="551"/>
      <c r="E487" s="551"/>
      <c r="F487" s="551"/>
      <c r="G487" s="551"/>
      <c r="H487" s="551"/>
      <c r="I487" s="551"/>
      <c r="J487" s="551"/>
      <c r="K487" s="551"/>
      <c r="L487" s="551"/>
      <c r="M487" s="551"/>
      <c r="N487" s="551"/>
      <c r="O487" s="551"/>
    </row>
    <row r="488" spans="1:15" ht="27.75" customHeight="1">
      <c r="A488" s="551"/>
      <c r="B488" s="551"/>
      <c r="C488" s="551"/>
      <c r="D488" s="551"/>
      <c r="E488" s="551"/>
      <c r="F488" s="551"/>
      <c r="G488" s="551"/>
      <c r="H488" s="551"/>
      <c r="I488" s="551"/>
      <c r="J488" s="551"/>
      <c r="K488" s="551"/>
      <c r="L488" s="551"/>
      <c r="M488" s="551"/>
      <c r="N488" s="551"/>
      <c r="O488" s="551"/>
    </row>
    <row r="489" spans="1:15" ht="27.75" customHeight="1">
      <c r="A489" s="551"/>
      <c r="B489" s="551"/>
      <c r="C489" s="551"/>
      <c r="D489" s="551"/>
      <c r="E489" s="551"/>
      <c r="F489" s="551"/>
      <c r="G489" s="551"/>
      <c r="H489" s="551"/>
      <c r="I489" s="551"/>
      <c r="J489" s="551"/>
      <c r="K489" s="551"/>
      <c r="L489" s="551"/>
      <c r="M489" s="551"/>
      <c r="N489" s="551"/>
      <c r="O489" s="551"/>
    </row>
    <row r="490" spans="1:15" ht="27.75" customHeight="1">
      <c r="A490" s="551"/>
      <c r="B490" s="551"/>
      <c r="C490" s="551"/>
      <c r="D490" s="551"/>
      <c r="E490" s="551"/>
      <c r="F490" s="551"/>
      <c r="G490" s="551"/>
      <c r="H490" s="551"/>
      <c r="I490" s="551"/>
      <c r="J490" s="551"/>
      <c r="K490" s="551"/>
      <c r="L490" s="551"/>
      <c r="M490" s="551"/>
      <c r="N490" s="551"/>
      <c r="O490" s="551"/>
    </row>
    <row r="491" spans="1:15" ht="27.75" customHeight="1">
      <c r="A491" s="551"/>
      <c r="B491" s="551"/>
      <c r="C491" s="551"/>
      <c r="D491" s="551"/>
      <c r="E491" s="551"/>
      <c r="F491" s="551"/>
      <c r="G491" s="551"/>
      <c r="H491" s="551"/>
      <c r="I491" s="551"/>
      <c r="J491" s="551"/>
      <c r="K491" s="551"/>
      <c r="L491" s="551"/>
      <c r="M491" s="551"/>
      <c r="N491" s="551"/>
      <c r="O491" s="551"/>
    </row>
    <row r="492" spans="1:15" ht="27.75" customHeight="1">
      <c r="A492" s="551"/>
      <c r="B492" s="551"/>
      <c r="C492" s="551"/>
      <c r="D492" s="551"/>
      <c r="E492" s="551"/>
      <c r="F492" s="551"/>
      <c r="G492" s="551"/>
      <c r="H492" s="551"/>
      <c r="I492" s="551"/>
      <c r="J492" s="551"/>
      <c r="K492" s="551"/>
      <c r="L492" s="551"/>
      <c r="M492" s="551"/>
      <c r="N492" s="551"/>
      <c r="O492" s="551"/>
    </row>
    <row r="493" spans="1:15" ht="27.75" customHeight="1">
      <c r="A493" s="551"/>
      <c r="B493" s="551"/>
      <c r="C493" s="551"/>
      <c r="D493" s="551"/>
      <c r="E493" s="551"/>
      <c r="F493" s="551"/>
      <c r="G493" s="551"/>
      <c r="H493" s="551"/>
      <c r="I493" s="551"/>
      <c r="J493" s="551"/>
      <c r="K493" s="551"/>
      <c r="L493" s="551"/>
      <c r="M493" s="551"/>
      <c r="N493" s="551"/>
      <c r="O493" s="551"/>
    </row>
    <row r="494" spans="1:15" ht="27.75" customHeight="1">
      <c r="A494" s="551"/>
      <c r="B494" s="551"/>
      <c r="C494" s="551"/>
      <c r="D494" s="551"/>
      <c r="E494" s="551"/>
      <c r="F494" s="551"/>
      <c r="G494" s="551"/>
      <c r="H494" s="551"/>
      <c r="I494" s="551"/>
      <c r="J494" s="551"/>
      <c r="K494" s="551"/>
      <c r="L494" s="551"/>
      <c r="M494" s="551"/>
      <c r="N494" s="551"/>
      <c r="O494" s="551"/>
    </row>
    <row r="495" spans="1:15" ht="27.75" customHeight="1">
      <c r="A495" s="551"/>
      <c r="B495" s="551"/>
      <c r="C495" s="551"/>
      <c r="D495" s="551"/>
      <c r="E495" s="551"/>
      <c r="F495" s="551"/>
      <c r="G495" s="551"/>
      <c r="H495" s="551"/>
      <c r="I495" s="551"/>
      <c r="J495" s="551"/>
      <c r="K495" s="551"/>
      <c r="L495" s="551"/>
      <c r="M495" s="551"/>
      <c r="N495" s="551"/>
      <c r="O495" s="551"/>
    </row>
    <row r="496" spans="1:15" ht="27.75" customHeight="1">
      <c r="A496" s="551"/>
      <c r="B496" s="551"/>
      <c r="C496" s="551"/>
      <c r="D496" s="551"/>
      <c r="E496" s="551"/>
      <c r="F496" s="551"/>
      <c r="G496" s="551"/>
      <c r="H496" s="551"/>
      <c r="I496" s="551"/>
      <c r="J496" s="551"/>
      <c r="K496" s="551"/>
      <c r="L496" s="551"/>
      <c r="M496" s="551"/>
      <c r="N496" s="551"/>
      <c r="O496" s="551"/>
    </row>
    <row r="497" spans="1:15" ht="27.75" customHeight="1">
      <c r="A497" s="551"/>
      <c r="B497" s="551"/>
      <c r="C497" s="551"/>
      <c r="D497" s="551"/>
      <c r="E497" s="551"/>
      <c r="F497" s="551"/>
      <c r="G497" s="551"/>
      <c r="H497" s="551"/>
      <c r="I497" s="551"/>
      <c r="J497" s="551"/>
      <c r="K497" s="551"/>
      <c r="L497" s="551"/>
      <c r="M497" s="551"/>
      <c r="N497" s="551"/>
      <c r="O497" s="551"/>
    </row>
    <row r="498" spans="1:15" ht="27.75" customHeight="1">
      <c r="A498" s="551"/>
      <c r="B498" s="551"/>
      <c r="C498" s="551"/>
      <c r="D498" s="551"/>
      <c r="E498" s="551"/>
      <c r="F498" s="551"/>
      <c r="G498" s="551"/>
      <c r="H498" s="551"/>
      <c r="I498" s="551"/>
      <c r="J498" s="551"/>
      <c r="K498" s="551"/>
      <c r="L498" s="551"/>
      <c r="M498" s="551"/>
      <c r="N498" s="551"/>
      <c r="O498" s="551"/>
    </row>
    <row r="499" spans="1:15" ht="27.75" customHeight="1">
      <c r="A499" s="551"/>
      <c r="B499" s="551"/>
      <c r="C499" s="551"/>
      <c r="D499" s="551"/>
      <c r="E499" s="551"/>
      <c r="F499" s="551"/>
      <c r="G499" s="551"/>
      <c r="H499" s="551"/>
      <c r="I499" s="551"/>
      <c r="J499" s="551"/>
      <c r="K499" s="551"/>
      <c r="L499" s="551"/>
      <c r="M499" s="551"/>
      <c r="N499" s="551"/>
      <c r="O499" s="551"/>
    </row>
    <row r="500" spans="1:15" ht="27.75" customHeight="1">
      <c r="A500" s="551"/>
      <c r="B500" s="551"/>
      <c r="C500" s="551"/>
      <c r="D500" s="551"/>
      <c r="E500" s="551"/>
      <c r="F500" s="551"/>
      <c r="G500" s="551"/>
      <c r="H500" s="551"/>
      <c r="I500" s="551"/>
      <c r="J500" s="551"/>
      <c r="K500" s="551"/>
      <c r="L500" s="551"/>
      <c r="M500" s="551"/>
      <c r="N500" s="551"/>
      <c r="O500" s="551"/>
    </row>
    <row r="501" spans="1:15" ht="27.75" customHeight="1">
      <c r="A501" s="551"/>
      <c r="B501" s="551"/>
      <c r="C501" s="551"/>
      <c r="D501" s="551"/>
      <c r="E501" s="551"/>
      <c r="F501" s="551"/>
      <c r="G501" s="551"/>
      <c r="H501" s="551"/>
      <c r="I501" s="551"/>
      <c r="J501" s="551"/>
      <c r="K501" s="551"/>
      <c r="L501" s="551"/>
      <c r="M501" s="551"/>
      <c r="N501" s="551"/>
      <c r="O501" s="551"/>
    </row>
    <row r="502" spans="1:15" ht="27.75" customHeight="1">
      <c r="A502" s="551"/>
      <c r="B502" s="551"/>
      <c r="C502" s="551"/>
      <c r="D502" s="551"/>
      <c r="E502" s="551"/>
      <c r="F502" s="551"/>
      <c r="G502" s="551"/>
      <c r="H502" s="551"/>
      <c r="I502" s="551"/>
      <c r="J502" s="551"/>
      <c r="K502" s="551"/>
      <c r="L502" s="551"/>
      <c r="M502" s="551"/>
      <c r="N502" s="551"/>
      <c r="O502" s="551"/>
    </row>
    <row r="503" spans="1:15" ht="27.75" customHeight="1">
      <c r="A503" s="551"/>
      <c r="B503" s="551"/>
      <c r="C503" s="551"/>
      <c r="D503" s="551"/>
      <c r="E503" s="551"/>
      <c r="F503" s="551"/>
      <c r="G503" s="551"/>
      <c r="H503" s="551"/>
      <c r="I503" s="551"/>
      <c r="J503" s="551"/>
      <c r="K503" s="551"/>
      <c r="L503" s="551"/>
      <c r="M503" s="551"/>
      <c r="N503" s="551"/>
      <c r="O503" s="551"/>
    </row>
    <row r="504" spans="1:15" ht="27.75" customHeight="1">
      <c r="A504" s="551"/>
      <c r="B504" s="551"/>
      <c r="C504" s="551"/>
      <c r="D504" s="551"/>
      <c r="E504" s="551"/>
      <c r="F504" s="551"/>
      <c r="G504" s="551"/>
      <c r="H504" s="551"/>
      <c r="I504" s="551"/>
      <c r="J504" s="551"/>
      <c r="K504" s="551"/>
      <c r="L504" s="551"/>
      <c r="M504" s="551"/>
      <c r="N504" s="551"/>
      <c r="O504" s="551"/>
    </row>
    <row r="505" spans="1:15" ht="27.75" customHeight="1">
      <c r="A505" s="551"/>
      <c r="B505" s="551"/>
      <c r="C505" s="551"/>
      <c r="D505" s="551"/>
      <c r="E505" s="551"/>
      <c r="F505" s="551"/>
      <c r="G505" s="551"/>
      <c r="H505" s="551"/>
      <c r="I505" s="551"/>
      <c r="J505" s="551"/>
      <c r="K505" s="551"/>
      <c r="L505" s="551"/>
      <c r="M505" s="551"/>
      <c r="N505" s="551"/>
      <c r="O505" s="551"/>
    </row>
    <row r="506" spans="1:15" ht="27.75" customHeight="1">
      <c r="A506" s="551"/>
      <c r="B506" s="551"/>
      <c r="C506" s="551"/>
      <c r="D506" s="551"/>
      <c r="E506" s="551"/>
      <c r="F506" s="551"/>
      <c r="G506" s="551"/>
      <c r="H506" s="551"/>
      <c r="I506" s="551"/>
      <c r="J506" s="551"/>
      <c r="K506" s="551"/>
      <c r="L506" s="551"/>
      <c r="M506" s="551"/>
      <c r="N506" s="551"/>
      <c r="O506" s="551"/>
    </row>
    <row r="507" spans="1:15" ht="27.75" customHeight="1">
      <c r="A507" s="551"/>
      <c r="B507" s="551"/>
      <c r="C507" s="551"/>
      <c r="D507" s="551"/>
      <c r="E507" s="551"/>
      <c r="F507" s="551"/>
      <c r="G507" s="551"/>
      <c r="H507" s="551"/>
      <c r="I507" s="551"/>
      <c r="J507" s="551"/>
      <c r="K507" s="551"/>
      <c r="L507" s="551"/>
      <c r="M507" s="551"/>
      <c r="N507" s="551"/>
      <c r="O507" s="551"/>
    </row>
    <row r="508" spans="1:15" ht="27.75" customHeight="1">
      <c r="A508" s="555"/>
      <c r="B508" s="555"/>
      <c r="C508" s="555"/>
      <c r="D508" s="555"/>
      <c r="E508" s="555"/>
      <c r="F508" s="555"/>
      <c r="G508" s="555"/>
      <c r="H508" s="555"/>
      <c r="I508" s="555"/>
      <c r="J508" s="555"/>
      <c r="K508" s="555"/>
      <c r="L508" s="555"/>
      <c r="M508" s="555"/>
      <c r="N508" s="555"/>
      <c r="O508" s="555"/>
    </row>
    <row r="522" spans="15:15" ht="27.75" customHeight="1">
      <c r="O522" s="674"/>
    </row>
    <row r="533" spans="15:15" ht="27.75" customHeight="1">
      <c r="O533" s="699"/>
    </row>
    <row r="534" spans="15:15" ht="27.75" customHeight="1">
      <c r="O534" s="699"/>
    </row>
    <row r="535" spans="15:15" ht="27.75" customHeight="1">
      <c r="O535" s="699"/>
    </row>
    <row r="536" spans="15:15" ht="27.75" customHeight="1">
      <c r="O536" s="702"/>
    </row>
    <row r="537" spans="15:15" ht="27.75" customHeight="1">
      <c r="O537" s="703"/>
    </row>
    <row r="538" spans="15:15" ht="27.75" customHeight="1">
      <c r="O538" s="703"/>
    </row>
    <row r="539" spans="15:15" ht="27.75" customHeight="1">
      <c r="O539" s="703"/>
    </row>
    <row r="540" spans="15:15" ht="27.75" customHeight="1">
      <c r="O540" s="703"/>
    </row>
    <row r="541" spans="15:15" ht="27.75" customHeight="1">
      <c r="O541" s="703"/>
    </row>
    <row r="542" spans="15:15" ht="27.75" customHeight="1">
      <c r="O542" s="703"/>
    </row>
    <row r="543" spans="15:15" ht="27.75" customHeight="1">
      <c r="O543" s="703"/>
    </row>
    <row r="544" spans="15:15" ht="27.75" customHeight="1">
      <c r="O544" s="703"/>
    </row>
    <row r="545" spans="1:15" ht="27.75" customHeight="1">
      <c r="O545" s="703"/>
    </row>
    <row r="546" spans="1:15" ht="27.75" customHeight="1">
      <c r="O546" s="703"/>
    </row>
    <row r="547" spans="1:15" ht="27.75" customHeight="1">
      <c r="O547" s="687"/>
    </row>
    <row r="548" spans="1:15" ht="27.75" customHeight="1">
      <c r="A548" s="369"/>
      <c r="B548" s="369"/>
      <c r="C548" s="369"/>
      <c r="D548" s="369"/>
      <c r="E548" s="369"/>
      <c r="F548" s="369"/>
      <c r="G548" s="369"/>
      <c r="H548" s="369"/>
      <c r="I548" s="369"/>
      <c r="J548" s="369"/>
      <c r="K548" s="369"/>
      <c r="L548" s="369"/>
      <c r="M548" s="369"/>
      <c r="N548" s="369"/>
      <c r="O548" s="687"/>
    </row>
    <row r="549" spans="1:15" ht="27.75" customHeight="1">
      <c r="O549" s="687"/>
    </row>
    <row r="550" spans="1:15" ht="27.75" customHeight="1">
      <c r="O550" s="687"/>
    </row>
    <row r="551" spans="1:15" ht="27.75" customHeight="1">
      <c r="O551" s="687"/>
    </row>
    <row r="562" spans="1:14" ht="27.75" customHeight="1">
      <c r="A562" s="377"/>
      <c r="B562" s="377"/>
      <c r="C562" s="377"/>
      <c r="D562" s="377"/>
      <c r="E562" s="377"/>
      <c r="F562" s="377"/>
      <c r="G562" s="377"/>
      <c r="H562" s="377"/>
      <c r="I562" s="377"/>
      <c r="J562" s="377"/>
      <c r="K562" s="377"/>
      <c r="L562" s="377"/>
      <c r="M562" s="377"/>
      <c r="N562" s="377"/>
    </row>
    <row r="566" spans="1:14" ht="27.75" customHeight="1">
      <c r="A566" s="377"/>
      <c r="B566" s="377"/>
      <c r="C566" s="377"/>
      <c r="D566" s="377"/>
      <c r="E566" s="377"/>
      <c r="F566" s="377"/>
      <c r="G566" s="377"/>
      <c r="H566" s="377"/>
      <c r="I566" s="377"/>
      <c r="J566" s="377"/>
      <c r="K566" s="377"/>
      <c r="L566" s="377"/>
      <c r="M566" s="377"/>
      <c r="N566" s="377"/>
    </row>
    <row r="567" spans="1:14" ht="27.75" customHeight="1">
      <c r="A567" s="134"/>
      <c r="B567" s="134"/>
      <c r="C567" s="134"/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</row>
    <row r="568" spans="1:14" ht="27.75" customHeight="1">
      <c r="A568" s="134"/>
      <c r="B568" s="134"/>
      <c r="C568" s="134"/>
      <c r="D568" s="134"/>
      <c r="E568" s="134"/>
      <c r="F568" s="134"/>
      <c r="G568" s="134"/>
      <c r="H568" s="134"/>
      <c r="I568" s="136"/>
      <c r="J568" s="136"/>
      <c r="K568" s="136"/>
      <c r="L568" s="136"/>
      <c r="M568" s="136"/>
      <c r="N568" s="136"/>
    </row>
    <row r="569" spans="1:14" ht="27.75" customHeight="1">
      <c r="A569" s="136"/>
      <c r="B569" s="136"/>
      <c r="C569" s="136"/>
      <c r="D569" s="136"/>
      <c r="E569" s="136"/>
      <c r="F569" s="136"/>
      <c r="G569" s="136"/>
      <c r="H569" s="136"/>
      <c r="I569" s="136"/>
      <c r="J569" s="136"/>
      <c r="K569" s="136"/>
      <c r="L569" s="136"/>
      <c r="M569" s="136"/>
      <c r="N569" s="136"/>
    </row>
    <row r="570" spans="1:14" ht="27.75" customHeight="1">
      <c r="A570" s="136"/>
      <c r="B570" s="136"/>
      <c r="C570" s="136"/>
      <c r="D570" s="136"/>
      <c r="E570" s="136"/>
      <c r="F570" s="136"/>
      <c r="G570" s="136"/>
      <c r="H570" s="136"/>
      <c r="I570" s="136"/>
      <c r="J570" s="136"/>
      <c r="K570" s="136"/>
      <c r="L570" s="136"/>
      <c r="M570" s="136"/>
      <c r="N570" s="136"/>
    </row>
    <row r="571" spans="1:14" ht="27.75" customHeight="1">
      <c r="A571" s="136"/>
      <c r="B571" s="136"/>
      <c r="C571" s="136"/>
      <c r="D571" s="136"/>
      <c r="E571" s="136"/>
      <c r="F571" s="136"/>
      <c r="G571" s="136"/>
      <c r="H571" s="136"/>
      <c r="I571" s="136"/>
      <c r="J571" s="136"/>
      <c r="K571" s="136"/>
      <c r="L571" s="136"/>
      <c r="M571" s="136"/>
      <c r="N571" s="136"/>
    </row>
    <row r="572" spans="1:14" ht="27.75" customHeight="1">
      <c r="A572" s="136"/>
      <c r="B572" s="136"/>
      <c r="C572" s="136"/>
      <c r="D572" s="136"/>
      <c r="E572" s="136"/>
      <c r="F572" s="136"/>
      <c r="G572" s="136"/>
      <c r="H572" s="136"/>
      <c r="I572" s="136"/>
      <c r="J572" s="136"/>
      <c r="K572" s="136"/>
      <c r="L572" s="136"/>
      <c r="M572" s="136"/>
      <c r="N572" s="136"/>
    </row>
    <row r="573" spans="1:14" ht="27.75" customHeight="1">
      <c r="A573" s="136"/>
      <c r="B573" s="136"/>
      <c r="C573" s="136"/>
      <c r="D573" s="136"/>
      <c r="E573" s="136"/>
      <c r="F573" s="136"/>
      <c r="G573" s="136"/>
      <c r="H573" s="136"/>
      <c r="I573" s="136"/>
      <c r="J573" s="136"/>
      <c r="K573" s="136"/>
      <c r="L573" s="136"/>
      <c r="M573" s="136"/>
      <c r="N573" s="136"/>
    </row>
    <row r="574" spans="1:14" ht="27.75" customHeight="1">
      <c r="A574" s="136"/>
      <c r="B574" s="136"/>
      <c r="C574" s="136"/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6"/>
    </row>
    <row r="575" spans="1:14" ht="27.75" customHeight="1">
      <c r="A575" s="136"/>
      <c r="B575" s="136"/>
      <c r="C575" s="136"/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6"/>
    </row>
    <row r="576" spans="1:14" ht="27.75" customHeight="1">
      <c r="A576" s="136"/>
      <c r="B576" s="136"/>
      <c r="C576" s="136"/>
      <c r="D576" s="136"/>
      <c r="E576" s="136"/>
      <c r="F576" s="136"/>
      <c r="G576" s="136"/>
      <c r="H576" s="136"/>
      <c r="I576" s="136"/>
      <c r="J576" s="136"/>
      <c r="K576" s="136"/>
      <c r="L576" s="136"/>
      <c r="M576" s="136"/>
      <c r="N576" s="136"/>
    </row>
    <row r="577" spans="1:14" ht="27.75" customHeight="1">
      <c r="A577" s="136"/>
      <c r="B577" s="136"/>
      <c r="C577" s="136"/>
      <c r="D577" s="136"/>
      <c r="E577" s="136"/>
      <c r="F577" s="136"/>
      <c r="G577" s="136"/>
      <c r="H577" s="136"/>
      <c r="I577" s="136"/>
      <c r="J577" s="136"/>
      <c r="K577" s="136"/>
      <c r="L577" s="136"/>
      <c r="M577" s="136"/>
      <c r="N577" s="136"/>
    </row>
    <row r="578" spans="1:14" ht="27.75" customHeight="1">
      <c r="A578" s="383"/>
      <c r="B578" s="383"/>
      <c r="C578" s="383"/>
      <c r="D578" s="383"/>
      <c r="E578" s="383"/>
      <c r="F578" s="383"/>
      <c r="G578" s="383"/>
      <c r="H578" s="383"/>
      <c r="I578" s="384"/>
      <c r="J578" s="384"/>
      <c r="K578" s="384"/>
      <c r="L578" s="384"/>
      <c r="M578" s="384"/>
      <c r="N578" s="384"/>
    </row>
    <row r="579" spans="1:14" ht="27.75" customHeight="1">
      <c r="A579" s="134"/>
      <c r="B579" s="134"/>
      <c r="C579" s="134"/>
      <c r="D579" s="134"/>
      <c r="E579" s="134"/>
      <c r="F579" s="134"/>
      <c r="G579" s="134"/>
      <c r="H579" s="134"/>
      <c r="I579" s="134"/>
      <c r="J579" s="134"/>
      <c r="K579" s="134"/>
      <c r="L579" s="134"/>
      <c r="M579" s="134"/>
      <c r="N579" s="122"/>
    </row>
    <row r="580" spans="1:14" ht="27.75" customHeight="1">
      <c r="A580" s="134"/>
      <c r="B580" s="134"/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22"/>
    </row>
    <row r="581" spans="1:14" ht="27.75" customHeight="1">
      <c r="A581" s="134"/>
      <c r="B581" s="134"/>
      <c r="C581" s="134"/>
      <c r="D581" s="134"/>
      <c r="E581" s="134"/>
      <c r="F581" s="134"/>
      <c r="G581" s="134"/>
      <c r="H581" s="134"/>
      <c r="I581" s="122"/>
      <c r="J581" s="122"/>
      <c r="K581" s="122"/>
      <c r="L581" s="122"/>
      <c r="M581" s="122"/>
      <c r="N581" s="122"/>
    </row>
    <row r="582" spans="1:14" ht="27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</row>
    <row r="583" spans="1:14" ht="27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</row>
    <row r="584" spans="1:14" ht="27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</row>
    <row r="585" spans="1:14" ht="27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</row>
    <row r="586" spans="1:14" ht="27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</row>
    <row r="587" spans="1:14" ht="27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</row>
    <row r="588" spans="1:14" ht="27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</row>
    <row r="589" spans="1:14" ht="27.75" customHeight="1">
      <c r="B589" s="211"/>
      <c r="C589" s="211"/>
      <c r="D589" s="211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</row>
    <row r="590" spans="1:14" ht="27.75" customHeight="1">
      <c r="B590" s="211"/>
      <c r="C590" s="211"/>
      <c r="D590" s="211"/>
      <c r="E590" s="211"/>
      <c r="F590" s="211"/>
      <c r="G590" s="211"/>
      <c r="H590" s="211"/>
      <c r="I590" s="211"/>
      <c r="J590" s="211"/>
      <c r="K590" s="211"/>
      <c r="L590" s="211"/>
      <c r="M590" s="211"/>
      <c r="N590" s="211"/>
    </row>
    <row r="591" spans="1:14" ht="27.75" customHeight="1">
      <c r="B591" s="211"/>
      <c r="C591" s="211"/>
      <c r="D591" s="211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</row>
    <row r="592" spans="1:14" ht="27.75" customHeight="1">
      <c r="B592" s="211"/>
      <c r="C592" s="211"/>
      <c r="D592" s="211"/>
      <c r="E592" s="211"/>
      <c r="F592" s="211"/>
      <c r="G592" s="211"/>
      <c r="H592" s="211"/>
      <c r="I592" s="211"/>
      <c r="J592" s="211"/>
      <c r="K592" s="211"/>
      <c r="L592" s="211"/>
      <c r="M592" s="211"/>
      <c r="N592" s="211"/>
    </row>
    <row r="593" spans="2:14" ht="27.75" customHeight="1">
      <c r="B593" s="211"/>
      <c r="C593" s="211"/>
      <c r="D593" s="211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</row>
  </sheetData>
  <mergeCells count="26">
    <mergeCell ref="K18:N18"/>
    <mergeCell ref="K19:N19"/>
    <mergeCell ref="A32:B32"/>
    <mergeCell ref="A33:B33"/>
    <mergeCell ref="I33:I35"/>
    <mergeCell ref="L33:M35"/>
    <mergeCell ref="A34:F35"/>
    <mergeCell ref="G34:G35"/>
    <mergeCell ref="A8:B8"/>
    <mergeCell ref="K15:N15"/>
    <mergeCell ref="K16:N16"/>
    <mergeCell ref="K17:N17"/>
    <mergeCell ref="K5:L7"/>
    <mergeCell ref="M5:M7"/>
    <mergeCell ref="N5:N7"/>
    <mergeCell ref="A1:I1"/>
    <mergeCell ref="A2:I2"/>
    <mergeCell ref="A3:I3"/>
    <mergeCell ref="A5:B7"/>
    <mergeCell ref="C5:C7"/>
    <mergeCell ref="D5:D7"/>
    <mergeCell ref="E5:E7"/>
    <mergeCell ref="F5:F7"/>
    <mergeCell ref="G5:G7"/>
    <mergeCell ref="H5:H7"/>
    <mergeCell ref="I5:I7"/>
  </mergeCells>
  <pageMargins left="0.31496062992125984" right="0.31496062992125984" top="0.35433070866141736" bottom="0.35433070866141736" header="0.31496062992125984" footer="0.31496062992125984"/>
  <pageSetup scale="65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Acc From60</vt:lpstr>
      <vt:lpstr>Acc From60 ลงคะแนน</vt:lpstr>
      <vt:lpstr>Acc From60 Print </vt:lpstr>
      <vt:lpstr>คำอธิบาย</vt:lpstr>
      <vt:lpstr>Acc  ปริ้น</vt:lpstr>
      <vt:lpstr>Sheet1</vt:lpstr>
      <vt:lpstr>Sheet2</vt:lpstr>
      <vt:lpstr>'Acc From60'!Print_Titles</vt:lpstr>
      <vt:lpstr>'Acc From60 ลงคะแนน'!Print_Titles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Moonyoung</cp:lastModifiedBy>
  <cp:lastPrinted>2016-12-27T08:37:04Z</cp:lastPrinted>
  <dcterms:created xsi:type="dcterms:W3CDTF">2015-11-18T04:07:57Z</dcterms:created>
  <dcterms:modified xsi:type="dcterms:W3CDTF">2017-04-21T07:38:00Z</dcterms:modified>
</cp:coreProperties>
</file>